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3250" windowHeight="12330" activeTab="1"/>
  </bookViews>
  <sheets>
    <sheet name="ФОРМА1" sheetId="1" r:id="rId1"/>
    <sheet name="ФОРМА2" sheetId="2" r:id="rId2"/>
    <sheet name="Лист3" sheetId="3" r:id="rId3"/>
  </sheets>
  <definedNames>
    <definedName name="_xlnm.Print_Area" localSheetId="0">ФОРМА1!$A$1:$O$55</definedName>
    <definedName name="_xlnm.Print_Area" localSheetId="1">ФОРМА2!$A$1:$AD$58</definedName>
  </definedNames>
  <calcPr calcId="145621" fullPrecision="0"/>
</workbook>
</file>

<file path=xl/calcChain.xml><?xml version="1.0" encoding="utf-8"?>
<calcChain xmlns="http://schemas.openxmlformats.org/spreadsheetml/2006/main">
  <c r="Y11" i="2" l="1"/>
  <c r="L38" i="1" l="1"/>
  <c r="Q36" i="2"/>
  <c r="V36" i="2" s="1"/>
  <c r="Q35" i="2"/>
  <c r="V35" i="2" s="1"/>
  <c r="D35" i="2" s="1"/>
  <c r="AA35" i="2" s="1"/>
  <c r="Q34" i="2"/>
  <c r="V34" i="2" s="1"/>
  <c r="D34" i="2" s="1"/>
  <c r="AA34" i="2" s="1"/>
  <c r="Q33" i="2"/>
  <c r="V33" i="2" s="1"/>
  <c r="D33" i="2" s="1"/>
  <c r="AA33" i="2" s="1"/>
  <c r="D36" i="2" l="1"/>
  <c r="AA36" i="2" s="1"/>
  <c r="K38" i="1" l="1"/>
  <c r="K50" i="1"/>
  <c r="Q37" i="2"/>
  <c r="Q11" i="2" s="1"/>
  <c r="AA42" i="2" l="1"/>
  <c r="AA37" i="2"/>
  <c r="U42" i="2"/>
  <c r="S42" i="2"/>
  <c r="P37" i="2"/>
  <c r="P11" i="2" s="1"/>
  <c r="O37" i="2"/>
  <c r="M37" i="2"/>
  <c r="J37" i="2"/>
  <c r="I37" i="2"/>
  <c r="H37" i="2"/>
  <c r="E37" i="2"/>
  <c r="Y37" i="2"/>
  <c r="AB37" i="2"/>
  <c r="U37" i="2"/>
  <c r="T37" i="2"/>
  <c r="R37" i="2"/>
  <c r="S37" i="2"/>
  <c r="V37" i="2"/>
  <c r="D37" i="2"/>
  <c r="S49" i="2" l="1"/>
  <c r="M49" i="2"/>
  <c r="J49" i="2"/>
  <c r="H49" i="2"/>
  <c r="E49" i="2"/>
  <c r="T42" i="2" l="1"/>
  <c r="M42" i="2"/>
  <c r="J42" i="2"/>
  <c r="I42" i="2"/>
  <c r="H42" i="2"/>
  <c r="E42" i="2"/>
  <c r="K43" i="1"/>
  <c r="AA45" i="2" l="1"/>
  <c r="U49" i="2"/>
  <c r="V49" i="2" l="1"/>
  <c r="AA44" i="2"/>
  <c r="AA49" i="2" l="1"/>
  <c r="U11" i="2" l="1"/>
  <c r="D49" i="2" l="1"/>
  <c r="V42" i="2" l="1"/>
  <c r="V11" i="2" s="1"/>
  <c r="D42" i="2"/>
  <c r="K12" i="1" l="1"/>
  <c r="O38" i="1" l="1"/>
  <c r="L43" i="1" l="1"/>
  <c r="O50" i="1" l="1"/>
  <c r="L50" i="1" l="1"/>
  <c r="L12" i="1" s="1"/>
  <c r="O43" i="1" l="1"/>
  <c r="O12" i="1" s="1"/>
  <c r="AA11" i="2" l="1"/>
  <c r="D11" i="2"/>
</calcChain>
</file>

<file path=xl/sharedStrings.xml><?xml version="1.0" encoding="utf-8"?>
<sst xmlns="http://schemas.openxmlformats.org/spreadsheetml/2006/main" count="1040" uniqueCount="123">
  <si>
    <r>
      <t>Форма</t>
    </r>
    <r>
      <rPr>
        <b/>
        <sz val="14"/>
        <color rgb="FFFFFFFF"/>
        <rFont val="Times New Roman"/>
        <family val="1"/>
        <charset val="204"/>
      </rPr>
      <t>1</t>
    </r>
    <r>
      <rPr>
        <b/>
        <sz val="14"/>
        <color theme="1"/>
        <rFont val="Times New Roman"/>
        <family val="1"/>
        <charset val="204"/>
      </rPr>
      <t>1</t>
    </r>
  </si>
  <si>
    <t>№ п/п</t>
  </si>
  <si>
    <t>Адрес МКД</t>
  </si>
  <si>
    <t>Год ввода в эксплуатацию</t>
  </si>
  <si>
    <t>Объекты культурного наследия</t>
  </si>
  <si>
    <t>Количество этажей в МКД</t>
  </si>
  <si>
    <t>кв.м</t>
  </si>
  <si>
    <t>чел.</t>
  </si>
  <si>
    <t>Х</t>
  </si>
  <si>
    <t>РО</t>
  </si>
  <si>
    <t>Итого по муниципальному образованию на 2023 год:</t>
  </si>
  <si>
    <t>Итого по муниципальному образованию на 2024 год:</t>
  </si>
  <si>
    <t>Итого по муниципальному образованию на 2025 год:</t>
  </si>
  <si>
    <t>-</t>
  </si>
  <si>
    <t>Год завершения последнего капитального ремонта</t>
  </si>
  <si>
    <t>Способ формирования фонда капитального ремонта*</t>
  </si>
  <si>
    <t>Тип крыши**</t>
  </si>
  <si>
    <t>Материал стен***</t>
  </si>
  <si>
    <t>Общая площадь помещений МКД</t>
  </si>
  <si>
    <t>Всего</t>
  </si>
  <si>
    <t>Количество подъездов в МКД</t>
  </si>
  <si>
    <t>Общая площадь МКД****</t>
  </si>
  <si>
    <t>жилые</t>
  </si>
  <si>
    <t>нежилые</t>
  </si>
  <si>
    <t>кв. м</t>
  </si>
  <si>
    <t>кв.м.</t>
  </si>
  <si>
    <t>Количество жителей, проживающих в МКД на дату утверждения краткосрочного плана*****</t>
  </si>
  <si>
    <t>Итого по муниципальному округу на 2023-2025 годы:</t>
  </si>
  <si>
    <t>* - на счетах регионального оператора, на специпальном счете;</t>
  </si>
  <si>
    <t>** – скатная, с мягким наплавляемым покрытием;</t>
  </si>
  <si>
    <t>*** – кирпич, панель, дерево;</t>
  </si>
  <si>
    <t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</si>
  <si>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>х</t>
  </si>
  <si>
    <t>Форма 2</t>
  </si>
  <si>
    <t>ПЛАНИРУЕМЫЕ ВИДЫ РАБОТ (УСЛУГ) ПО КАЖДОМУ КОНТКРЕТНОМУ МНОГОКВАРТИРНОМУ ДОМУ</t>
  </si>
  <si>
    <t>Предельная стоимость капитального ремонта*</t>
  </si>
  <si>
    <t>Стоимость капитального ремонта</t>
  </si>
  <si>
    <t>Источники финансирования</t>
  </si>
  <si>
    <t>Плановый год начала работ</t>
  </si>
  <si>
    <t>Плановый год завершения работ</t>
  </si>
  <si>
    <t>Всего:</t>
  </si>
  <si>
    <t>Ремонт внутридомовых инженерных систем</t>
  </si>
  <si>
    <t>Ремонт или замена лифтового оборудования**</t>
  </si>
  <si>
    <t>Ремонт фасада****</t>
  </si>
  <si>
    <t>Ремонт фундамента, в т.ч. восстановление отмостки</t>
  </si>
  <si>
    <t>В том числе:</t>
  </si>
  <si>
    <t>Разработка проектной документации,включая оценку технического состояния МКД, инженерные изыскания, проведение экспертизы проектной документации*****</t>
  </si>
  <si>
    <t>Строительный контроль******</t>
  </si>
  <si>
    <t>Авторский надзор*******</t>
  </si>
  <si>
    <t>За счет средств федерального бюджета</t>
  </si>
  <si>
    <t>За счет средств областного бюджета</t>
  </si>
  <si>
    <t>За счет средств местного бюджета</t>
  </si>
  <si>
    <t>За счет средств собственников помещений в МКД</t>
  </si>
  <si>
    <t>Иные не запрещенные законом источники средств</t>
  </si>
  <si>
    <t>горячего водоснабжения</t>
  </si>
  <si>
    <t>в том числе водоподогревателя (-ей)</t>
  </si>
  <si>
    <t>холодного водоснабжения</t>
  </si>
  <si>
    <t>водоотведения</t>
  </si>
  <si>
    <t>теплоснабжения</t>
  </si>
  <si>
    <t>в том числе индивидуального(-ых) теплового(-ых)  пункта(-ов)</t>
  </si>
  <si>
    <t>электроснабжения</t>
  </si>
  <si>
    <t>газоснабжения</t>
  </si>
  <si>
    <t xml:space="preserve">руб. </t>
  </si>
  <si>
    <t>руб.</t>
  </si>
  <si>
    <t>ед.</t>
  </si>
  <si>
    <t>Итого по Муниципальному округу на 2023-2025 годы</t>
  </si>
  <si>
    <t>Итого по Муниципальному округу на 2023 год:</t>
  </si>
  <si>
    <t>Итого по Муниципальному округу на 2024 год:</t>
  </si>
  <si>
    <t>Итого по Муниципальному округу на 2025 год:</t>
  </si>
  <si>
    <t>* – предельная стоимость работ, выполняемых за счет средств фонда капитального ремонта, формируемого на счете НКО «ФКР МО», рассчитывается в соответствии с предельной стоимостью работ, установленной постановлением Правительства Мурманской области от 31.03.2014 № 170-ПП.</t>
  </si>
  <si>
    <t>** – включая  ремонт лифтовых шахт, машинных и блочных помещений;</t>
  </si>
  <si>
    <t>*** – в том числе ремонт или замена системы водоотвода с заменой или восстановлением водосточных труб;</t>
  </si>
  <si>
    <t>**** – в том числе утепление, замена или восстановление водосточных труб, ремонт отмостки;</t>
  </si>
  <si>
    <t>***** – включая  оценку технического состояния МКД,  инженерные изыскания,  проведение экспертизы проектной документации;</t>
  </si>
  <si>
    <t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</si>
  <si>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>******* – при проведении капитального ремонта МКД, являющегося  объектом культурного наследия. Составляет не более 0,2 % от стоимости работ.</t>
  </si>
  <si>
    <t>Ремонт подвальных помещений, относящихся к общему имуществу в многоквартирном доме,  в т.ч. ремонт отмостки.</t>
  </si>
  <si>
    <t>скатная</t>
  </si>
  <si>
    <t>г. Заполярный, ул. Ленина, д.16</t>
  </si>
  <si>
    <t>г. Заполярный, ул. Ленина, д.18</t>
  </si>
  <si>
    <t>г. Заполярный, ул. Мира, д.2</t>
  </si>
  <si>
    <t>пгт. Никель, пр-кт Гвардейский, д.19</t>
  </si>
  <si>
    <t>пгт. Никель, пр-кт Гвардейский, д.25</t>
  </si>
  <si>
    <t>пгт. Никель, пр-кт Гвардейский, д.37</t>
  </si>
  <si>
    <t>пгт. Никель, ул. Октябрьская, д.7</t>
  </si>
  <si>
    <t>н.п. Луостари, ул. Нижняя, д. 5</t>
  </si>
  <si>
    <t>н.п. Луостари, ул. Нижняя, д. 9</t>
  </si>
  <si>
    <t>н.п. Луостари, ул. Нижняя, д. 10</t>
  </si>
  <si>
    <t>н.п. Луостари, ул. Нижняя, д. 11</t>
  </si>
  <si>
    <t>н.п. Луостари, ул. Нижняя, д. 12</t>
  </si>
  <si>
    <t>н.п. Луостари, ул. Нижняя, д. 13</t>
  </si>
  <si>
    <t>н.п. Луостари, ул. Верхняя, д. 1</t>
  </si>
  <si>
    <t>н.п. Луостари, ул. Верхняя, д. 3</t>
  </si>
  <si>
    <t>кирпич</t>
  </si>
  <si>
    <t>панель</t>
  </si>
  <si>
    <t>с мягким наплавляемым покрытием</t>
  </si>
  <si>
    <t>г. Заполярный, ул. Бабикова, д. 4</t>
  </si>
  <si>
    <t>пгт Никель, пр-кт Гвардейский, д. 25</t>
  </si>
  <si>
    <t>пгт Никель, пр-кт Гвардейский, д. 27</t>
  </si>
  <si>
    <t>пгт Никель, пр-кт Гвардейский, д. 4</t>
  </si>
  <si>
    <t>пгт Никель, пр-кт Гвардейский, д. 23</t>
  </si>
  <si>
    <t>г. Заполярный, ул. Бабикова, д. 6</t>
  </si>
  <si>
    <t>пгт Никель, ул. Спортивная, д. 10</t>
  </si>
  <si>
    <t>г. Заполярный, ул. Ленина, д. 9</t>
  </si>
  <si>
    <t>пгт. Никель, пр-кт Гвардейский, д.4</t>
  </si>
  <si>
    <t>пгт. Никель, пр-кт Гвардейский, д.23</t>
  </si>
  <si>
    <t>г. Заполярный, ул. Бабикова, д.6</t>
  </si>
  <si>
    <t>пгт. Никель, ул. Спортивная, д. 10</t>
  </si>
  <si>
    <t>г. Заполярный, ул. Ленина, д.9</t>
  </si>
  <si>
    <t>н.п. Спутник, ул. Новая, д. 16</t>
  </si>
  <si>
    <t>н.п. Спутник, ул. Новая, д. 17</t>
  </si>
  <si>
    <t>н.п. Спутник, ул. Новая, д. 18</t>
  </si>
  <si>
    <t>н.п. Спутник, ул. Новая, д. 19</t>
  </si>
  <si>
    <t>н.п. Спутник, ул. Новая, д. 20</t>
  </si>
  <si>
    <t>п.г.т. Печенга, Печенгское шоссе, д. 4</t>
  </si>
  <si>
    <t>п.г.т. Печенга, Печенгское шоссе, д. 6</t>
  </si>
  <si>
    <t>п.г.т. Печенга, Печенгское шоссе, д. 8</t>
  </si>
  <si>
    <t>п.г.т. Печенга, ул. Стадионная, д. 7</t>
  </si>
  <si>
    <t>Ремонт крыши***</t>
  </si>
  <si>
    <t>***** - заполняется на основании справки о регистрации по форме № 9".</t>
  </si>
  <si>
    <t xml:space="preserve">    </t>
  </si>
  <si>
    <r>
  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П</t>
    </r>
    <r>
      <rPr>
        <b/>
        <sz val="12"/>
        <rFont val="Times New Roman"/>
        <family val="1"/>
        <charset val="204"/>
      </rPr>
      <t>еченгского</t>
    </r>
    <r>
      <rPr>
        <b/>
        <sz val="12"/>
        <color theme="1"/>
        <rFont val="Times New Roman"/>
        <family val="1"/>
        <charset val="204"/>
      </rPr>
      <t xml:space="preserve"> муниципального округа                               Мурманской области, на 2023-2025 годы</t>
    </r>
  </si>
  <si>
    <t xml:space="preserve">Приложение  к постановлению  администрации Печенгского муниципального округа от 22.08.2023 № 1210  "УТВЕРЖДЕН  постановлением администрации         Печенгского муниципального округа от 25.04.2022 № 584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</si>
</sst>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[$-419]General"/>
    <numFmt numFmtId="167" formatCode="_-* #,##0\ _₽_-;\-* #,##0\ _₽_-;_-* &quot;-&quot;??\ _₽_-;_-@_-"/>
    <numFmt numFmtId="168" formatCode="#,##0.00_ ;\-#,##0.00\ "/>
    <numFmt numFmtId="169" formatCode="#,##0.00\ _₽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>
      <alignment horizontal="left" vertical="center" wrapText="1"/>
    </xf>
    <xf numFmtId="0" fontId="9" fillId="0" borderId="0" applyNumberFormat="0" applyBorder="0" applyProtection="0">
      <alignment horizontal="left" vertical="center" wrapText="1"/>
    </xf>
    <xf numFmtId="0" fontId="9" fillId="0" borderId="0" applyNumberFormat="0" applyBorder="0" applyProtection="0">
      <alignment horizontal="left" vertical="center" wrapText="1"/>
    </xf>
    <xf numFmtId="166" fontId="10" fillId="0" borderId="0" applyBorder="0" applyProtection="0"/>
  </cellStyleXfs>
  <cellXfs count="138">
    <xf numFmtId="0" fontId="0" fillId="0" borderId="0" xfId="0"/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wrapText="1"/>
    </xf>
    <xf numFmtId="0" fontId="0" fillId="2" borderId="0" xfId="0" applyFill="1"/>
    <xf numFmtId="0" fontId="2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left" vertical="center" wrapText="1"/>
    </xf>
    <xf numFmtId="4" fontId="7" fillId="2" borderId="1" xfId="4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/>
    <xf numFmtId="0" fontId="7" fillId="2" borderId="1" xfId="0" applyFont="1" applyFill="1" applyBorder="1" applyAlignment="1">
      <alignment horizontal="center" vertical="center" textRotation="90" wrapText="1"/>
    </xf>
    <xf numFmtId="43" fontId="7" fillId="2" borderId="3" xfId="1" applyFont="1" applyFill="1" applyBorder="1" applyAlignment="1">
      <alignment horizontal="center" vertical="center" textRotation="90" wrapText="1"/>
    </xf>
    <xf numFmtId="43" fontId="12" fillId="2" borderId="2" xfId="1" applyFont="1" applyFill="1" applyBorder="1" applyAlignment="1">
      <alignment horizontal="center" vertical="center" wrapText="1"/>
    </xf>
    <xf numFmtId="169" fontId="12" fillId="2" borderId="1" xfId="0" applyNumberFormat="1" applyFont="1" applyFill="1" applyBorder="1" applyAlignment="1">
      <alignment horizontal="center" vertical="center" wrapText="1"/>
    </xf>
    <xf numFmtId="169" fontId="12" fillId="2" borderId="2" xfId="0" applyNumberFormat="1" applyFont="1" applyFill="1" applyBorder="1" applyAlignment="1">
      <alignment horizontal="center" vertical="center" wrapText="1"/>
    </xf>
    <xf numFmtId="168" fontId="7" fillId="2" borderId="1" xfId="1" applyNumberFormat="1" applyFont="1" applyFill="1" applyBorder="1" applyAlignment="1">
      <alignment horizontal="center" vertical="center" wrapText="1"/>
    </xf>
    <xf numFmtId="0" fontId="12" fillId="2" borderId="2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" fontId="12" fillId="2" borderId="2" xfId="0" applyNumberFormat="1" applyFont="1" applyFill="1" applyBorder="1" applyAlignment="1">
      <alignment horizontal="center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43" fontId="12" fillId="2" borderId="1" xfId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3" fontId="12" fillId="2" borderId="3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center" vertical="center" wrapText="1"/>
    </xf>
    <xf numFmtId="169" fontId="7" fillId="2" borderId="1" xfId="1" applyNumberFormat="1" applyFont="1" applyFill="1" applyBorder="1" applyAlignment="1">
      <alignment horizontal="center" vertical="center" wrapText="1"/>
    </xf>
    <xf numFmtId="4" fontId="9" fillId="2" borderId="1" xfId="2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43" fontId="7" fillId="2" borderId="5" xfId="1" applyFont="1" applyFill="1" applyBorder="1" applyAlignment="1">
      <alignment horizontal="center" vertical="center" wrapText="1"/>
    </xf>
    <xf numFmtId="169" fontId="7" fillId="2" borderId="5" xfId="1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1" fontId="7" fillId="2" borderId="5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3" fontId="7" fillId="2" borderId="3" xfId="0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43" fontId="13" fillId="2" borderId="0" xfId="0" applyNumberFormat="1" applyFont="1" applyFill="1"/>
    <xf numFmtId="43" fontId="13" fillId="2" borderId="0" xfId="1" applyFont="1" applyFill="1"/>
    <xf numFmtId="0" fontId="13" fillId="2" borderId="0" xfId="0" applyFont="1" applyFill="1" applyAlignment="1">
      <alignment horizontal="center"/>
    </xf>
    <xf numFmtId="43" fontId="7" fillId="2" borderId="3" xfId="1" applyFont="1" applyFill="1" applyBorder="1" applyAlignment="1">
      <alignment horizontal="center" vertical="center" wrapText="1"/>
    </xf>
    <xf numFmtId="49" fontId="7" fillId="2" borderId="3" xfId="1" applyNumberFormat="1" applyFont="1" applyFill="1" applyBorder="1" applyAlignment="1">
      <alignment horizontal="center" vertical="center" wrapText="1"/>
    </xf>
    <xf numFmtId="43" fontId="12" fillId="2" borderId="1" xfId="0" applyNumberFormat="1" applyFont="1" applyFill="1" applyBorder="1" applyAlignment="1">
      <alignment horizontal="center"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43" fontId="13" fillId="2" borderId="0" xfId="0" applyNumberFormat="1" applyFont="1" applyFill="1" applyAlignment="1">
      <alignment vertical="center" wrapText="1"/>
    </xf>
    <xf numFmtId="167" fontId="7" fillId="2" borderId="1" xfId="1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2" fontId="11" fillId="2" borderId="0" xfId="0" applyNumberFormat="1" applyFont="1" applyFill="1" applyAlignment="1">
      <alignment horizontal="center" vertical="center"/>
    </xf>
    <xf numFmtId="4" fontId="11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vertical="center" wrapText="1"/>
    </xf>
    <xf numFmtId="43" fontId="7" fillId="2" borderId="5" xfId="0" applyNumberFormat="1" applyFont="1" applyFill="1" applyBorder="1" applyAlignment="1">
      <alignment horizontal="center" vertical="center"/>
    </xf>
    <xf numFmtId="43" fontId="7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1" applyNumberFormat="1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3" fontId="9" fillId="2" borderId="1" xfId="3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2" borderId="5" xfId="0" applyNumberFormat="1" applyFont="1" applyFill="1" applyBorder="1" applyAlignment="1">
      <alignment horizontal="center" vertical="center" wrapText="1"/>
    </xf>
    <xf numFmtId="43" fontId="12" fillId="2" borderId="1" xfId="1" applyFont="1" applyFill="1" applyBorder="1" applyAlignment="1">
      <alignment horizontal="center" vertical="center"/>
    </xf>
    <xf numFmtId="4" fontId="18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4" fillId="2" borderId="1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textRotation="90" wrapText="1"/>
    </xf>
    <xf numFmtId="0" fontId="7" fillId="2" borderId="14" xfId="0" applyFont="1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2" borderId="10" xfId="0" applyFont="1" applyFill="1" applyBorder="1" applyAlignment="1">
      <alignment horizontal="center" vertical="center" textRotation="90" wrapText="1"/>
    </xf>
    <xf numFmtId="0" fontId="8" fillId="2" borderId="11" xfId="0" applyFont="1" applyFill="1" applyBorder="1" applyAlignment="1">
      <alignment horizontal="center" vertical="center" textRotation="90" wrapText="1"/>
    </xf>
    <xf numFmtId="0" fontId="7" fillId="0" borderId="5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16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textRotation="90" wrapText="1"/>
    </xf>
    <xf numFmtId="0" fontId="7" fillId="2" borderId="11" xfId="0" applyFont="1" applyFill="1" applyBorder="1" applyAlignment="1">
      <alignment horizontal="center" vertical="center" textRotation="90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15" xfId="0" applyFont="1" applyFill="1" applyBorder="1" applyAlignment="1">
      <alignment horizontal="center" vertical="center" textRotation="90" wrapText="1"/>
    </xf>
    <xf numFmtId="0" fontId="7" fillId="2" borderId="12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12" fillId="2" borderId="0" xfId="0" applyFont="1" applyFill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textRotation="90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/>
    <xf numFmtId="43" fontId="7" fillId="2" borderId="0" xfId="1" applyFont="1" applyFill="1" applyAlignment="1"/>
    <xf numFmtId="49" fontId="7" fillId="2" borderId="0" xfId="0" applyNumberFormat="1" applyFont="1" applyFill="1"/>
    <xf numFmtId="49" fontId="7" fillId="2" borderId="0" xfId="1" applyNumberFormat="1" applyFont="1" applyFill="1" applyAlignment="1"/>
  </cellXfs>
  <cellStyles count="6">
    <cellStyle name="Excel Built-in Normal" xfId="5"/>
    <cellStyle name="Обычный" xfId="0" builtinId="0"/>
    <cellStyle name="Обычный 2" xfId="3"/>
    <cellStyle name="Обычный 3" xfId="4"/>
    <cellStyle name="Финансовый" xfId="1" builtinId="3"/>
    <cellStyle name="Финансовый 2" xfId="2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5"/>
  <sheetViews>
    <sheetView view="pageBreakPreview" topLeftCell="A4" zoomScale="80" zoomScaleNormal="90" zoomScaleSheetLayoutView="80" workbookViewId="0">
      <selection sqref="A1:XFD3"/>
    </sheetView>
  </sheetViews>
  <sheetFormatPr defaultColWidth="9.140625" defaultRowHeight="15" x14ac:dyDescent="0.25"/>
  <cols>
    <col min="1" max="1" width="6.85546875" style="3" customWidth="1"/>
    <col min="2" max="2" width="49.140625" style="3" customWidth="1"/>
    <col min="3" max="6" width="10.7109375" style="3" customWidth="1"/>
    <col min="7" max="7" width="21.5703125" style="3" customWidth="1"/>
    <col min="8" max="8" width="18.28515625" style="3" customWidth="1"/>
    <col min="9" max="10" width="10.7109375" style="3" customWidth="1"/>
    <col min="11" max="11" width="12.85546875" style="3" customWidth="1"/>
    <col min="12" max="12" width="14" style="3" customWidth="1"/>
    <col min="13" max="14" width="10.7109375" style="3" customWidth="1"/>
    <col min="15" max="15" width="12" style="3" customWidth="1"/>
    <col min="16" max="17" width="9.140625" style="3"/>
    <col min="18" max="18" width="14.7109375" style="3" customWidth="1"/>
    <col min="19" max="16384" width="9.140625" style="3"/>
  </cols>
  <sheetData>
    <row r="1" spans="1:18" ht="18.75" hidden="1" customHeight="1" x14ac:dyDescent="0.3">
      <c r="A1" s="1"/>
      <c r="B1" s="1"/>
      <c r="C1" s="1"/>
      <c r="D1" s="1"/>
      <c r="E1" s="1"/>
      <c r="F1" s="1"/>
      <c r="G1" s="4"/>
      <c r="H1" s="1"/>
      <c r="I1" s="2"/>
      <c r="J1" s="2"/>
      <c r="K1" s="110" t="s">
        <v>122</v>
      </c>
      <c r="L1" s="110"/>
      <c r="M1" s="110"/>
      <c r="N1" s="110"/>
      <c r="O1" s="110"/>
    </row>
    <row r="2" spans="1:18" ht="10.5" hidden="1" customHeight="1" x14ac:dyDescent="0.3">
      <c r="A2" s="1"/>
      <c r="B2" s="1"/>
      <c r="C2" s="1"/>
      <c r="D2" s="1"/>
      <c r="E2" s="1"/>
      <c r="F2" s="1"/>
      <c r="G2" s="4"/>
      <c r="H2" s="1"/>
      <c r="I2" s="2"/>
      <c r="J2" s="2"/>
      <c r="K2" s="110"/>
      <c r="L2" s="110"/>
      <c r="M2" s="110"/>
      <c r="N2" s="110"/>
      <c r="O2" s="110"/>
    </row>
    <row r="3" spans="1:18" ht="18.75" hidden="1" customHeight="1" x14ac:dyDescent="0.3">
      <c r="A3" s="1"/>
      <c r="B3" s="1"/>
      <c r="C3" s="1"/>
      <c r="D3" s="1"/>
      <c r="E3" s="1"/>
      <c r="F3" s="1"/>
      <c r="G3" s="4"/>
      <c r="H3" s="1"/>
      <c r="I3" s="2"/>
      <c r="J3" s="2"/>
      <c r="K3" s="110"/>
      <c r="L3" s="110"/>
      <c r="M3" s="110"/>
      <c r="N3" s="110"/>
      <c r="O3" s="110"/>
    </row>
    <row r="4" spans="1:18" ht="159.75" customHeight="1" x14ac:dyDescent="0.3">
      <c r="A4" s="1"/>
      <c r="B4" s="1"/>
      <c r="C4" s="1"/>
      <c r="D4" s="1"/>
      <c r="E4" s="1"/>
      <c r="F4" s="1"/>
      <c r="G4" s="4"/>
      <c r="H4" s="1"/>
      <c r="I4" s="2"/>
      <c r="J4" s="2"/>
      <c r="K4" s="110"/>
      <c r="L4" s="110"/>
      <c r="M4" s="110"/>
      <c r="N4" s="110"/>
      <c r="O4" s="110"/>
    </row>
    <row r="5" spans="1:18" ht="56.25" customHeight="1" x14ac:dyDescent="0.25">
      <c r="A5" s="99" t="s">
        <v>121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</row>
    <row r="6" spans="1:18" ht="18.75" customHeight="1" x14ac:dyDescent="0.3">
      <c r="A6" s="100" t="s">
        <v>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1:18" ht="29.25" customHeight="1" x14ac:dyDescent="0.25">
      <c r="A7" s="101" t="s">
        <v>120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18" s="60" customFormat="1" ht="91.5" customHeight="1" x14ac:dyDescent="0.25">
      <c r="A8" s="96" t="s">
        <v>1</v>
      </c>
      <c r="B8" s="96" t="s">
        <v>2</v>
      </c>
      <c r="C8" s="102" t="s">
        <v>3</v>
      </c>
      <c r="D8" s="102" t="s">
        <v>14</v>
      </c>
      <c r="E8" s="102" t="s">
        <v>4</v>
      </c>
      <c r="F8" s="102" t="s">
        <v>15</v>
      </c>
      <c r="G8" s="102" t="s">
        <v>16</v>
      </c>
      <c r="H8" s="102" t="s">
        <v>17</v>
      </c>
      <c r="I8" s="102" t="s">
        <v>5</v>
      </c>
      <c r="J8" s="102" t="s">
        <v>20</v>
      </c>
      <c r="K8" s="108" t="s">
        <v>21</v>
      </c>
      <c r="L8" s="105" t="s">
        <v>18</v>
      </c>
      <c r="M8" s="106"/>
      <c r="N8" s="107"/>
      <c r="O8" s="102" t="s">
        <v>26</v>
      </c>
    </row>
    <row r="9" spans="1:18" s="60" customFormat="1" ht="51.75" customHeight="1" x14ac:dyDescent="0.25">
      <c r="A9" s="97"/>
      <c r="B9" s="97"/>
      <c r="C9" s="103"/>
      <c r="D9" s="103"/>
      <c r="E9" s="103"/>
      <c r="F9" s="103"/>
      <c r="G9" s="103"/>
      <c r="H9" s="103"/>
      <c r="I9" s="103"/>
      <c r="J9" s="103"/>
      <c r="K9" s="109"/>
      <c r="L9" s="13" t="s">
        <v>19</v>
      </c>
      <c r="M9" s="13" t="s">
        <v>22</v>
      </c>
      <c r="N9" s="13" t="s">
        <v>23</v>
      </c>
      <c r="O9" s="104"/>
    </row>
    <row r="10" spans="1:18" s="60" customFormat="1" ht="23.25" customHeight="1" x14ac:dyDescent="0.25">
      <c r="A10" s="98"/>
      <c r="B10" s="98"/>
      <c r="C10" s="103"/>
      <c r="D10" s="103"/>
      <c r="E10" s="104"/>
      <c r="F10" s="104"/>
      <c r="G10" s="103"/>
      <c r="H10" s="103"/>
      <c r="I10" s="103"/>
      <c r="J10" s="103"/>
      <c r="K10" s="67" t="s">
        <v>24</v>
      </c>
      <c r="L10" s="30" t="s">
        <v>6</v>
      </c>
      <c r="M10" s="30" t="s">
        <v>25</v>
      </c>
      <c r="N10" s="30" t="s">
        <v>25</v>
      </c>
      <c r="O10" s="30" t="s">
        <v>7</v>
      </c>
    </row>
    <row r="11" spans="1:18" s="60" customFormat="1" x14ac:dyDescent="0.25">
      <c r="A11" s="30">
        <v>1</v>
      </c>
      <c r="B11" s="30">
        <v>2</v>
      </c>
      <c r="C11" s="30">
        <v>3</v>
      </c>
      <c r="D11" s="30">
        <v>4</v>
      </c>
      <c r="E11" s="30">
        <v>5</v>
      </c>
      <c r="F11" s="30">
        <v>6</v>
      </c>
      <c r="G11" s="30">
        <v>7</v>
      </c>
      <c r="H11" s="30">
        <v>8</v>
      </c>
      <c r="I11" s="30">
        <v>9</v>
      </c>
      <c r="J11" s="30">
        <v>10</v>
      </c>
      <c r="K11" s="30">
        <v>11</v>
      </c>
      <c r="L11" s="30">
        <v>12</v>
      </c>
      <c r="M11" s="30">
        <v>13</v>
      </c>
      <c r="N11" s="30">
        <v>14</v>
      </c>
      <c r="O11" s="30">
        <v>15</v>
      </c>
    </row>
    <row r="12" spans="1:18" s="60" customFormat="1" ht="26.25" customHeight="1" x14ac:dyDescent="0.25">
      <c r="A12" s="95" t="s">
        <v>27</v>
      </c>
      <c r="B12" s="95"/>
      <c r="C12" s="66" t="s">
        <v>8</v>
      </c>
      <c r="D12" s="66" t="s">
        <v>8</v>
      </c>
      <c r="E12" s="66" t="s">
        <v>8</v>
      </c>
      <c r="F12" s="66" t="s">
        <v>8</v>
      </c>
      <c r="G12" s="66" t="s">
        <v>8</v>
      </c>
      <c r="H12" s="66" t="s">
        <v>8</v>
      </c>
      <c r="I12" s="66" t="s">
        <v>8</v>
      </c>
      <c r="J12" s="66" t="s">
        <v>8</v>
      </c>
      <c r="K12" s="25">
        <f>K38+K43+K50</f>
        <v>111940.5</v>
      </c>
      <c r="L12" s="25">
        <f>L38+L43+L50</f>
        <v>101699.1</v>
      </c>
      <c r="M12" s="25"/>
      <c r="N12" s="25"/>
      <c r="O12" s="66">
        <f>O38+O43+O50</f>
        <v>3636</v>
      </c>
    </row>
    <row r="13" spans="1:18" s="60" customFormat="1" ht="27" customHeight="1" x14ac:dyDescent="0.25">
      <c r="A13" s="90">
        <v>2023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1"/>
    </row>
    <row r="14" spans="1:18" s="60" customFormat="1" ht="33" customHeight="1" x14ac:dyDescent="0.25">
      <c r="A14" s="68">
        <v>1</v>
      </c>
      <c r="B14" s="10" t="s">
        <v>78</v>
      </c>
      <c r="C14" s="20">
        <v>1962</v>
      </c>
      <c r="D14" s="31" t="s">
        <v>13</v>
      </c>
      <c r="E14" s="31" t="s">
        <v>13</v>
      </c>
      <c r="F14" s="69" t="s">
        <v>9</v>
      </c>
      <c r="G14" s="30" t="s">
        <v>95</v>
      </c>
      <c r="H14" s="30" t="s">
        <v>94</v>
      </c>
      <c r="I14" s="30">
        <v>5</v>
      </c>
      <c r="J14" s="20">
        <v>4</v>
      </c>
      <c r="K14" s="70">
        <v>4018.6</v>
      </c>
      <c r="L14" s="35">
        <v>3758.5</v>
      </c>
      <c r="M14" s="34"/>
      <c r="N14" s="35"/>
      <c r="O14" s="71">
        <v>133</v>
      </c>
      <c r="R14" s="61"/>
    </row>
    <row r="15" spans="1:18" s="60" customFormat="1" ht="33" customHeight="1" x14ac:dyDescent="0.25">
      <c r="A15" s="68">
        <v>2</v>
      </c>
      <c r="B15" s="10" t="s">
        <v>79</v>
      </c>
      <c r="C15" s="72">
        <v>1962</v>
      </c>
      <c r="D15" s="31" t="s">
        <v>13</v>
      </c>
      <c r="E15" s="31" t="s">
        <v>13</v>
      </c>
      <c r="F15" s="69" t="s">
        <v>9</v>
      </c>
      <c r="G15" s="30" t="s">
        <v>95</v>
      </c>
      <c r="H15" s="30" t="s">
        <v>94</v>
      </c>
      <c r="I15" s="30">
        <v>5</v>
      </c>
      <c r="J15" s="20">
        <v>4</v>
      </c>
      <c r="K15" s="70">
        <v>4146.1000000000004</v>
      </c>
      <c r="L15" s="35">
        <v>3910.1</v>
      </c>
      <c r="M15" s="34"/>
      <c r="N15" s="35"/>
      <c r="O15" s="71">
        <v>139</v>
      </c>
      <c r="R15" s="61"/>
    </row>
    <row r="16" spans="1:18" s="60" customFormat="1" ht="33" customHeight="1" x14ac:dyDescent="0.25">
      <c r="A16" s="68">
        <v>3</v>
      </c>
      <c r="B16" s="10" t="s">
        <v>80</v>
      </c>
      <c r="C16" s="20">
        <v>1962</v>
      </c>
      <c r="D16" s="73">
        <v>2017</v>
      </c>
      <c r="E16" s="31" t="s">
        <v>13</v>
      </c>
      <c r="F16" s="69" t="s">
        <v>9</v>
      </c>
      <c r="G16" s="30" t="s">
        <v>95</v>
      </c>
      <c r="H16" s="30" t="s">
        <v>94</v>
      </c>
      <c r="I16" s="30">
        <v>5</v>
      </c>
      <c r="J16" s="20">
        <v>4</v>
      </c>
      <c r="K16" s="70">
        <v>4111.6000000000004</v>
      </c>
      <c r="L16" s="35">
        <v>3886.8</v>
      </c>
      <c r="M16" s="34"/>
      <c r="N16" s="35"/>
      <c r="O16" s="71">
        <v>140</v>
      </c>
      <c r="R16" s="61"/>
    </row>
    <row r="17" spans="1:18" s="60" customFormat="1" ht="33" customHeight="1" x14ac:dyDescent="0.25">
      <c r="A17" s="68">
        <v>4</v>
      </c>
      <c r="B17" s="10" t="s">
        <v>81</v>
      </c>
      <c r="C17" s="20">
        <v>1957</v>
      </c>
      <c r="D17" s="73">
        <v>2005</v>
      </c>
      <c r="E17" s="31" t="s">
        <v>13</v>
      </c>
      <c r="F17" s="69" t="s">
        <v>9</v>
      </c>
      <c r="G17" s="30" t="s">
        <v>77</v>
      </c>
      <c r="H17" s="30" t="s">
        <v>94</v>
      </c>
      <c r="I17" s="30">
        <v>4</v>
      </c>
      <c r="J17" s="20">
        <v>4</v>
      </c>
      <c r="K17" s="70">
        <v>2942</v>
      </c>
      <c r="L17" s="35">
        <v>2696.7</v>
      </c>
      <c r="M17" s="34"/>
      <c r="N17" s="35"/>
      <c r="O17" s="71">
        <v>34</v>
      </c>
      <c r="R17" s="61"/>
    </row>
    <row r="18" spans="1:18" s="60" customFormat="1" ht="33" customHeight="1" x14ac:dyDescent="0.25">
      <c r="A18" s="68">
        <v>5</v>
      </c>
      <c r="B18" s="10" t="s">
        <v>82</v>
      </c>
      <c r="C18" s="20">
        <v>1958</v>
      </c>
      <c r="D18" s="73">
        <v>2018</v>
      </c>
      <c r="E18" s="31" t="s">
        <v>13</v>
      </c>
      <c r="F18" s="69" t="s">
        <v>9</v>
      </c>
      <c r="G18" s="30" t="s">
        <v>77</v>
      </c>
      <c r="H18" s="30" t="s">
        <v>94</v>
      </c>
      <c r="I18" s="30">
        <v>4</v>
      </c>
      <c r="J18" s="20">
        <v>4</v>
      </c>
      <c r="K18" s="70">
        <v>2920.1</v>
      </c>
      <c r="L18" s="35">
        <v>2681.5</v>
      </c>
      <c r="M18" s="34"/>
      <c r="N18" s="35"/>
      <c r="O18" s="71">
        <v>44</v>
      </c>
      <c r="R18" s="61"/>
    </row>
    <row r="19" spans="1:18" s="60" customFormat="1" ht="33" customHeight="1" x14ac:dyDescent="0.25">
      <c r="A19" s="68">
        <v>6</v>
      </c>
      <c r="B19" s="10" t="s">
        <v>83</v>
      </c>
      <c r="C19" s="20">
        <v>1989</v>
      </c>
      <c r="D19" s="73">
        <v>2015</v>
      </c>
      <c r="E19" s="31" t="s">
        <v>13</v>
      </c>
      <c r="F19" s="69" t="s">
        <v>9</v>
      </c>
      <c r="G19" s="30" t="s">
        <v>95</v>
      </c>
      <c r="H19" s="30" t="s">
        <v>94</v>
      </c>
      <c r="I19" s="30">
        <v>9</v>
      </c>
      <c r="J19" s="20">
        <v>6</v>
      </c>
      <c r="K19" s="70">
        <v>17124</v>
      </c>
      <c r="L19" s="35">
        <v>15118.4</v>
      </c>
      <c r="M19" s="34"/>
      <c r="N19" s="34"/>
      <c r="O19" s="71">
        <v>460</v>
      </c>
    </row>
    <row r="20" spans="1:18" s="60" customFormat="1" ht="33" customHeight="1" x14ac:dyDescent="0.25">
      <c r="A20" s="68">
        <v>7</v>
      </c>
      <c r="B20" s="10" t="s">
        <v>84</v>
      </c>
      <c r="C20" s="72">
        <v>1962</v>
      </c>
      <c r="D20" s="73" t="s">
        <v>13</v>
      </c>
      <c r="E20" s="31" t="s">
        <v>13</v>
      </c>
      <c r="F20" s="69" t="s">
        <v>9</v>
      </c>
      <c r="G20" s="30" t="s">
        <v>95</v>
      </c>
      <c r="H20" s="30" t="s">
        <v>94</v>
      </c>
      <c r="I20" s="30">
        <v>4</v>
      </c>
      <c r="J20" s="20">
        <v>2</v>
      </c>
      <c r="K20" s="70">
        <v>1709.6</v>
      </c>
      <c r="L20" s="35">
        <v>1612.9</v>
      </c>
      <c r="M20" s="34"/>
      <c r="N20" s="34"/>
      <c r="O20" s="71">
        <v>26</v>
      </c>
    </row>
    <row r="21" spans="1:18" s="60" customFormat="1" ht="33" customHeight="1" x14ac:dyDescent="0.25">
      <c r="A21" s="68">
        <v>8</v>
      </c>
      <c r="B21" s="6" t="s">
        <v>85</v>
      </c>
      <c r="C21" s="72">
        <v>1972</v>
      </c>
      <c r="D21" s="73" t="s">
        <v>13</v>
      </c>
      <c r="E21" s="31" t="s">
        <v>13</v>
      </c>
      <c r="F21" s="69" t="s">
        <v>9</v>
      </c>
      <c r="G21" s="30" t="s">
        <v>95</v>
      </c>
      <c r="H21" s="30" t="s">
        <v>93</v>
      </c>
      <c r="I21" s="30">
        <v>2</v>
      </c>
      <c r="J21" s="30">
        <v>2</v>
      </c>
      <c r="K21" s="70">
        <v>1036.4000000000001</v>
      </c>
      <c r="L21" s="35">
        <v>979.2</v>
      </c>
      <c r="M21" s="34"/>
      <c r="N21" s="34"/>
      <c r="O21" s="71">
        <v>20</v>
      </c>
    </row>
    <row r="22" spans="1:18" s="60" customFormat="1" ht="33" customHeight="1" x14ac:dyDescent="0.25">
      <c r="A22" s="68">
        <v>9</v>
      </c>
      <c r="B22" s="5" t="s">
        <v>86</v>
      </c>
      <c r="C22" s="30">
        <v>1972</v>
      </c>
      <c r="D22" s="73" t="s">
        <v>13</v>
      </c>
      <c r="E22" s="31" t="s">
        <v>13</v>
      </c>
      <c r="F22" s="69" t="s">
        <v>9</v>
      </c>
      <c r="G22" s="30" t="s">
        <v>95</v>
      </c>
      <c r="H22" s="30" t="s">
        <v>93</v>
      </c>
      <c r="I22" s="30">
        <v>2</v>
      </c>
      <c r="J22" s="30">
        <v>2</v>
      </c>
      <c r="K22" s="70">
        <v>913.1</v>
      </c>
      <c r="L22" s="35">
        <v>838.9</v>
      </c>
      <c r="M22" s="34"/>
      <c r="N22" s="34"/>
      <c r="O22" s="71">
        <v>26</v>
      </c>
    </row>
    <row r="23" spans="1:18" s="60" customFormat="1" ht="33" customHeight="1" x14ac:dyDescent="0.25">
      <c r="A23" s="68">
        <v>10</v>
      </c>
      <c r="B23" s="5" t="s">
        <v>87</v>
      </c>
      <c r="C23" s="30">
        <v>1975</v>
      </c>
      <c r="D23" s="73" t="s">
        <v>13</v>
      </c>
      <c r="E23" s="31" t="s">
        <v>13</v>
      </c>
      <c r="F23" s="69" t="s">
        <v>9</v>
      </c>
      <c r="G23" s="30" t="s">
        <v>95</v>
      </c>
      <c r="H23" s="30" t="s">
        <v>94</v>
      </c>
      <c r="I23" s="30">
        <v>5</v>
      </c>
      <c r="J23" s="30">
        <v>5</v>
      </c>
      <c r="K23" s="70">
        <v>4035.1</v>
      </c>
      <c r="L23" s="35">
        <v>3537.2</v>
      </c>
      <c r="M23" s="34"/>
      <c r="N23" s="34"/>
      <c r="O23" s="71">
        <v>137</v>
      </c>
    </row>
    <row r="24" spans="1:18" s="60" customFormat="1" ht="33" customHeight="1" x14ac:dyDescent="0.25">
      <c r="A24" s="68">
        <v>11</v>
      </c>
      <c r="B24" s="5" t="s">
        <v>88</v>
      </c>
      <c r="C24" s="30">
        <v>1979</v>
      </c>
      <c r="D24" s="31" t="s">
        <v>13</v>
      </c>
      <c r="E24" s="31" t="s">
        <v>13</v>
      </c>
      <c r="F24" s="69" t="s">
        <v>9</v>
      </c>
      <c r="G24" s="30" t="s">
        <v>95</v>
      </c>
      <c r="H24" s="30" t="s">
        <v>94</v>
      </c>
      <c r="I24" s="30">
        <v>5</v>
      </c>
      <c r="J24" s="30">
        <v>3</v>
      </c>
      <c r="K24" s="70">
        <v>2391.9</v>
      </c>
      <c r="L24" s="35">
        <v>2086.3000000000002</v>
      </c>
      <c r="M24" s="34"/>
      <c r="N24" s="34"/>
      <c r="O24" s="71">
        <v>104</v>
      </c>
    </row>
    <row r="25" spans="1:18" s="60" customFormat="1" ht="33" customHeight="1" x14ac:dyDescent="0.25">
      <c r="A25" s="68">
        <v>12</v>
      </c>
      <c r="B25" s="5" t="s">
        <v>89</v>
      </c>
      <c r="C25" s="30">
        <v>1980</v>
      </c>
      <c r="D25" s="31" t="s">
        <v>13</v>
      </c>
      <c r="E25" s="31" t="s">
        <v>13</v>
      </c>
      <c r="F25" s="69" t="s">
        <v>9</v>
      </c>
      <c r="G25" s="30" t="s">
        <v>95</v>
      </c>
      <c r="H25" s="30" t="s">
        <v>94</v>
      </c>
      <c r="I25" s="30">
        <v>5</v>
      </c>
      <c r="J25" s="30">
        <v>5</v>
      </c>
      <c r="K25" s="70">
        <v>4047.9</v>
      </c>
      <c r="L25" s="35">
        <v>3548.4</v>
      </c>
      <c r="M25" s="34"/>
      <c r="N25" s="34"/>
      <c r="O25" s="71">
        <v>204</v>
      </c>
    </row>
    <row r="26" spans="1:18" s="60" customFormat="1" ht="33" customHeight="1" x14ac:dyDescent="0.25">
      <c r="A26" s="68">
        <v>13</v>
      </c>
      <c r="B26" s="5" t="s">
        <v>90</v>
      </c>
      <c r="C26" s="30">
        <v>1983</v>
      </c>
      <c r="D26" s="31" t="s">
        <v>13</v>
      </c>
      <c r="E26" s="31" t="s">
        <v>13</v>
      </c>
      <c r="F26" s="69" t="s">
        <v>9</v>
      </c>
      <c r="G26" s="30" t="s">
        <v>95</v>
      </c>
      <c r="H26" s="30" t="s">
        <v>94</v>
      </c>
      <c r="I26" s="30">
        <v>5</v>
      </c>
      <c r="J26" s="30">
        <v>5</v>
      </c>
      <c r="K26" s="70">
        <v>4001.5</v>
      </c>
      <c r="L26" s="35">
        <v>3504.2</v>
      </c>
      <c r="M26" s="34"/>
      <c r="N26" s="34"/>
      <c r="O26" s="71">
        <v>129</v>
      </c>
    </row>
    <row r="27" spans="1:18" s="60" customFormat="1" ht="33" customHeight="1" x14ac:dyDescent="0.25">
      <c r="A27" s="68">
        <v>14</v>
      </c>
      <c r="B27" s="5" t="s">
        <v>91</v>
      </c>
      <c r="C27" s="30">
        <v>1960</v>
      </c>
      <c r="D27" s="31" t="s">
        <v>13</v>
      </c>
      <c r="E27" s="31" t="s">
        <v>13</v>
      </c>
      <c r="F27" s="69" t="s">
        <v>9</v>
      </c>
      <c r="G27" s="30" t="s">
        <v>95</v>
      </c>
      <c r="H27" s="30" t="s">
        <v>93</v>
      </c>
      <c r="I27" s="30">
        <v>5</v>
      </c>
      <c r="J27" s="30">
        <v>2</v>
      </c>
      <c r="K27" s="70">
        <v>2034.4</v>
      </c>
      <c r="L27" s="35">
        <v>1858.8</v>
      </c>
      <c r="M27" s="34"/>
      <c r="N27" s="34"/>
      <c r="O27" s="71">
        <v>65</v>
      </c>
    </row>
    <row r="28" spans="1:18" s="60" customFormat="1" ht="33" customHeight="1" x14ac:dyDescent="0.25">
      <c r="A28" s="68">
        <v>15</v>
      </c>
      <c r="B28" s="6" t="s">
        <v>92</v>
      </c>
      <c r="C28" s="72">
        <v>1969</v>
      </c>
      <c r="D28" s="31" t="s">
        <v>13</v>
      </c>
      <c r="E28" s="31" t="s">
        <v>13</v>
      </c>
      <c r="F28" s="69" t="s">
        <v>9</v>
      </c>
      <c r="G28" s="30" t="s">
        <v>95</v>
      </c>
      <c r="H28" s="30" t="s">
        <v>93</v>
      </c>
      <c r="I28" s="30">
        <v>5</v>
      </c>
      <c r="J28" s="30">
        <v>2</v>
      </c>
      <c r="K28" s="70">
        <v>1985.9</v>
      </c>
      <c r="L28" s="35">
        <v>1840.8</v>
      </c>
      <c r="M28" s="34"/>
      <c r="N28" s="34"/>
      <c r="O28" s="71">
        <v>110</v>
      </c>
    </row>
    <row r="29" spans="1:18" s="60" customFormat="1" ht="33" customHeight="1" x14ac:dyDescent="0.25">
      <c r="A29" s="68">
        <v>16</v>
      </c>
      <c r="B29" s="5" t="s">
        <v>109</v>
      </c>
      <c r="C29" s="30">
        <v>1982</v>
      </c>
      <c r="D29" s="31" t="s">
        <v>13</v>
      </c>
      <c r="E29" s="31" t="s">
        <v>13</v>
      </c>
      <c r="F29" s="69" t="s">
        <v>9</v>
      </c>
      <c r="G29" s="30" t="s">
        <v>95</v>
      </c>
      <c r="H29" s="30" t="s">
        <v>93</v>
      </c>
      <c r="I29" s="30">
        <v>5</v>
      </c>
      <c r="J29" s="74">
        <v>4</v>
      </c>
      <c r="K29" s="70">
        <v>3773.6</v>
      </c>
      <c r="L29" s="35">
        <v>3477.9</v>
      </c>
      <c r="M29" s="34"/>
      <c r="N29" s="34"/>
      <c r="O29" s="75">
        <v>140</v>
      </c>
    </row>
    <row r="30" spans="1:18" s="60" customFormat="1" ht="33" customHeight="1" x14ac:dyDescent="0.25">
      <c r="A30" s="68">
        <v>17</v>
      </c>
      <c r="B30" s="5" t="s">
        <v>110</v>
      </c>
      <c r="C30" s="30">
        <v>1981</v>
      </c>
      <c r="D30" s="31" t="s">
        <v>13</v>
      </c>
      <c r="E30" s="31" t="s">
        <v>13</v>
      </c>
      <c r="F30" s="69" t="s">
        <v>9</v>
      </c>
      <c r="G30" s="30" t="s">
        <v>95</v>
      </c>
      <c r="H30" s="30" t="s">
        <v>94</v>
      </c>
      <c r="I30" s="30">
        <v>5</v>
      </c>
      <c r="J30" s="74">
        <v>5</v>
      </c>
      <c r="K30" s="70">
        <v>4022.9</v>
      </c>
      <c r="L30" s="35">
        <v>3515.4</v>
      </c>
      <c r="M30" s="34"/>
      <c r="N30" s="34"/>
      <c r="O30" s="75">
        <v>193</v>
      </c>
    </row>
    <row r="31" spans="1:18" s="60" customFormat="1" ht="33" customHeight="1" x14ac:dyDescent="0.25">
      <c r="A31" s="68">
        <v>18</v>
      </c>
      <c r="B31" s="5" t="s">
        <v>111</v>
      </c>
      <c r="C31" s="30">
        <v>1981</v>
      </c>
      <c r="D31" s="31" t="s">
        <v>13</v>
      </c>
      <c r="E31" s="31" t="s">
        <v>13</v>
      </c>
      <c r="F31" s="69" t="s">
        <v>9</v>
      </c>
      <c r="G31" s="30" t="s">
        <v>95</v>
      </c>
      <c r="H31" s="30" t="s">
        <v>94</v>
      </c>
      <c r="I31" s="30">
        <v>5</v>
      </c>
      <c r="J31" s="74">
        <v>5</v>
      </c>
      <c r="K31" s="70">
        <v>4066.3</v>
      </c>
      <c r="L31" s="35">
        <v>3566.8</v>
      </c>
      <c r="M31" s="34"/>
      <c r="N31" s="34"/>
      <c r="O31" s="75">
        <v>214</v>
      </c>
    </row>
    <row r="32" spans="1:18" s="60" customFormat="1" ht="33" customHeight="1" x14ac:dyDescent="0.25">
      <c r="A32" s="68">
        <v>19</v>
      </c>
      <c r="B32" s="5" t="s">
        <v>112</v>
      </c>
      <c r="C32" s="30">
        <v>1982</v>
      </c>
      <c r="D32" s="31" t="s">
        <v>13</v>
      </c>
      <c r="E32" s="31" t="s">
        <v>13</v>
      </c>
      <c r="F32" s="69" t="s">
        <v>9</v>
      </c>
      <c r="G32" s="30" t="s">
        <v>95</v>
      </c>
      <c r="H32" s="30" t="s">
        <v>94</v>
      </c>
      <c r="I32" s="30">
        <v>5</v>
      </c>
      <c r="J32" s="74">
        <v>5</v>
      </c>
      <c r="K32" s="70">
        <v>4079</v>
      </c>
      <c r="L32" s="35">
        <v>3562.3</v>
      </c>
      <c r="M32" s="34"/>
      <c r="N32" s="34"/>
      <c r="O32" s="75">
        <v>182</v>
      </c>
    </row>
    <row r="33" spans="1:18" s="60" customFormat="1" ht="33" customHeight="1" x14ac:dyDescent="0.25">
      <c r="A33" s="73">
        <v>20</v>
      </c>
      <c r="B33" s="5" t="s">
        <v>113</v>
      </c>
      <c r="C33" s="20">
        <v>1984</v>
      </c>
      <c r="D33" s="31" t="s">
        <v>13</v>
      </c>
      <c r="E33" s="31" t="s">
        <v>13</v>
      </c>
      <c r="F33" s="69" t="s">
        <v>9</v>
      </c>
      <c r="G33" s="30" t="s">
        <v>95</v>
      </c>
      <c r="H33" s="30" t="s">
        <v>94</v>
      </c>
      <c r="I33" s="30">
        <v>5</v>
      </c>
      <c r="J33" s="74">
        <v>5</v>
      </c>
      <c r="K33" s="70">
        <v>4082.5</v>
      </c>
      <c r="L33" s="35">
        <v>3580.8</v>
      </c>
      <c r="M33" s="34"/>
      <c r="N33" s="34"/>
      <c r="O33" s="75">
        <v>172</v>
      </c>
    </row>
    <row r="34" spans="1:18" s="60" customFormat="1" ht="33" customHeight="1" x14ac:dyDescent="0.25">
      <c r="A34" s="68">
        <v>21</v>
      </c>
      <c r="B34" s="5" t="s">
        <v>117</v>
      </c>
      <c r="C34" s="30">
        <v>1977</v>
      </c>
      <c r="D34" s="31" t="s">
        <v>13</v>
      </c>
      <c r="E34" s="31" t="s">
        <v>13</v>
      </c>
      <c r="F34" s="69" t="s">
        <v>9</v>
      </c>
      <c r="G34" s="30" t="s">
        <v>95</v>
      </c>
      <c r="H34" s="30" t="s">
        <v>94</v>
      </c>
      <c r="I34" s="30">
        <v>5</v>
      </c>
      <c r="J34" s="30">
        <v>5</v>
      </c>
      <c r="K34" s="35">
        <v>3800.2</v>
      </c>
      <c r="L34" s="35">
        <v>3300.4</v>
      </c>
      <c r="M34" s="34"/>
      <c r="N34" s="34"/>
      <c r="O34" s="71">
        <v>166</v>
      </c>
    </row>
    <row r="35" spans="1:18" s="60" customFormat="1" ht="33" customHeight="1" x14ac:dyDescent="0.25">
      <c r="A35" s="68">
        <v>22</v>
      </c>
      <c r="B35" s="5" t="s">
        <v>114</v>
      </c>
      <c r="C35" s="30">
        <v>1965</v>
      </c>
      <c r="D35" s="31" t="s">
        <v>13</v>
      </c>
      <c r="E35" s="31" t="s">
        <v>13</v>
      </c>
      <c r="F35" s="69" t="s">
        <v>9</v>
      </c>
      <c r="G35" s="30" t="s">
        <v>77</v>
      </c>
      <c r="H35" s="30" t="s">
        <v>93</v>
      </c>
      <c r="I35" s="30">
        <v>5</v>
      </c>
      <c r="J35" s="30">
        <v>2</v>
      </c>
      <c r="K35" s="35">
        <v>1637.2</v>
      </c>
      <c r="L35" s="35">
        <v>1518.7</v>
      </c>
      <c r="M35" s="34"/>
      <c r="N35" s="34"/>
      <c r="O35" s="71">
        <v>84</v>
      </c>
    </row>
    <row r="36" spans="1:18" s="60" customFormat="1" ht="33" customHeight="1" x14ac:dyDescent="0.25">
      <c r="A36" s="68">
        <v>23</v>
      </c>
      <c r="B36" s="5" t="s">
        <v>115</v>
      </c>
      <c r="C36" s="30">
        <v>1964</v>
      </c>
      <c r="D36" s="31" t="s">
        <v>13</v>
      </c>
      <c r="E36" s="31" t="s">
        <v>13</v>
      </c>
      <c r="F36" s="69" t="s">
        <v>9</v>
      </c>
      <c r="G36" s="30" t="s">
        <v>77</v>
      </c>
      <c r="H36" s="30" t="s">
        <v>93</v>
      </c>
      <c r="I36" s="30">
        <v>5</v>
      </c>
      <c r="J36" s="30">
        <v>3</v>
      </c>
      <c r="K36" s="35">
        <v>2245.4</v>
      </c>
      <c r="L36" s="35">
        <v>2063.1</v>
      </c>
      <c r="M36" s="34"/>
      <c r="N36" s="34"/>
      <c r="O36" s="71">
        <v>87</v>
      </c>
    </row>
    <row r="37" spans="1:18" s="60" customFormat="1" ht="33" customHeight="1" x14ac:dyDescent="0.25">
      <c r="A37" s="68">
        <v>24</v>
      </c>
      <c r="B37" s="5" t="s">
        <v>116</v>
      </c>
      <c r="C37" s="30">
        <v>1961</v>
      </c>
      <c r="D37" s="31" t="s">
        <v>13</v>
      </c>
      <c r="E37" s="31" t="s">
        <v>13</v>
      </c>
      <c r="F37" s="69" t="s">
        <v>9</v>
      </c>
      <c r="G37" s="30" t="s">
        <v>77</v>
      </c>
      <c r="H37" s="30" t="s">
        <v>93</v>
      </c>
      <c r="I37" s="30">
        <v>3</v>
      </c>
      <c r="J37" s="30">
        <v>3</v>
      </c>
      <c r="K37" s="35">
        <v>1490.3</v>
      </c>
      <c r="L37" s="35">
        <v>1381</v>
      </c>
      <c r="M37" s="34"/>
      <c r="N37" s="34"/>
      <c r="O37" s="71">
        <v>81</v>
      </c>
    </row>
    <row r="38" spans="1:18" s="60" customFormat="1" ht="24" customHeight="1" x14ac:dyDescent="0.25">
      <c r="A38" s="90" t="s">
        <v>10</v>
      </c>
      <c r="B38" s="91"/>
      <c r="C38" s="66" t="s">
        <v>8</v>
      </c>
      <c r="D38" s="66" t="s">
        <v>32</v>
      </c>
      <c r="E38" s="66" t="s">
        <v>8</v>
      </c>
      <c r="F38" s="66" t="s">
        <v>8</v>
      </c>
      <c r="G38" s="66" t="s">
        <v>8</v>
      </c>
      <c r="H38" s="66" t="s">
        <v>8</v>
      </c>
      <c r="I38" s="66" t="s">
        <v>8</v>
      </c>
      <c r="J38" s="30" t="s">
        <v>32</v>
      </c>
      <c r="K38" s="26">
        <f>SUM(K14:K37)</f>
        <v>86615.6</v>
      </c>
      <c r="L38" s="26">
        <f>SUM(L14:L37)</f>
        <v>77825.100000000006</v>
      </c>
      <c r="M38" s="26"/>
      <c r="N38" s="26"/>
      <c r="O38" s="29">
        <f>SUM(O14:O37)</f>
        <v>3090</v>
      </c>
    </row>
    <row r="39" spans="1:18" s="60" customFormat="1" ht="27" customHeight="1" x14ac:dyDescent="0.25">
      <c r="A39" s="90">
        <v>2024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1"/>
    </row>
    <row r="40" spans="1:18" s="60" customFormat="1" ht="33" customHeight="1" x14ac:dyDescent="0.25">
      <c r="A40" s="30">
        <v>1</v>
      </c>
      <c r="B40" s="76" t="s">
        <v>96</v>
      </c>
      <c r="C40" s="77">
        <v>1958</v>
      </c>
      <c r="D40" s="31" t="s">
        <v>13</v>
      </c>
      <c r="E40" s="31" t="s">
        <v>13</v>
      </c>
      <c r="F40" s="78" t="s">
        <v>9</v>
      </c>
      <c r="G40" s="30" t="s">
        <v>95</v>
      </c>
      <c r="H40" s="77" t="s">
        <v>94</v>
      </c>
      <c r="I40" s="77">
        <v>4</v>
      </c>
      <c r="J40" s="77">
        <v>4</v>
      </c>
      <c r="K40" s="79">
        <v>3266.1</v>
      </c>
      <c r="L40" s="34">
        <v>2768.7</v>
      </c>
      <c r="M40" s="80"/>
      <c r="N40" s="81"/>
      <c r="O40" s="82">
        <v>98</v>
      </c>
    </row>
    <row r="41" spans="1:18" s="60" customFormat="1" ht="33" customHeight="1" x14ac:dyDescent="0.25">
      <c r="A41" s="30">
        <v>2</v>
      </c>
      <c r="B41" s="76" t="s">
        <v>97</v>
      </c>
      <c r="C41" s="77">
        <v>1958</v>
      </c>
      <c r="D41" s="73">
        <v>2018</v>
      </c>
      <c r="E41" s="31" t="s">
        <v>13</v>
      </c>
      <c r="F41" s="78" t="s">
        <v>9</v>
      </c>
      <c r="G41" s="30" t="s">
        <v>77</v>
      </c>
      <c r="H41" s="77" t="s">
        <v>94</v>
      </c>
      <c r="I41" s="77">
        <v>4</v>
      </c>
      <c r="J41" s="77">
        <v>4</v>
      </c>
      <c r="K41" s="79">
        <v>2920.1</v>
      </c>
      <c r="L41" s="34">
        <v>2681.5</v>
      </c>
      <c r="M41" s="80"/>
      <c r="N41" s="81"/>
      <c r="O41" s="82">
        <v>44</v>
      </c>
    </row>
    <row r="42" spans="1:18" s="60" customFormat="1" ht="33" customHeight="1" x14ac:dyDescent="0.25">
      <c r="A42" s="30">
        <v>3</v>
      </c>
      <c r="B42" s="8" t="s">
        <v>98</v>
      </c>
      <c r="C42" s="38">
        <v>1959</v>
      </c>
      <c r="D42" s="73">
        <v>2005</v>
      </c>
      <c r="E42" s="31" t="s">
        <v>13</v>
      </c>
      <c r="F42" s="78" t="s">
        <v>9</v>
      </c>
      <c r="G42" s="30" t="s">
        <v>77</v>
      </c>
      <c r="H42" s="38" t="s">
        <v>94</v>
      </c>
      <c r="I42" s="38">
        <v>4</v>
      </c>
      <c r="J42" s="38">
        <v>4</v>
      </c>
      <c r="K42" s="79">
        <v>3499.6</v>
      </c>
      <c r="L42" s="34">
        <v>3220.7</v>
      </c>
      <c r="M42" s="41"/>
      <c r="N42" s="81"/>
      <c r="O42" s="83">
        <v>26</v>
      </c>
    </row>
    <row r="43" spans="1:18" s="60" customFormat="1" ht="24" customHeight="1" x14ac:dyDescent="0.25">
      <c r="A43" s="90" t="s">
        <v>11</v>
      </c>
      <c r="B43" s="91"/>
      <c r="C43" s="66" t="s">
        <v>8</v>
      </c>
      <c r="D43" s="66"/>
      <c r="E43" s="66" t="s">
        <v>8</v>
      </c>
      <c r="F43" s="66" t="s">
        <v>8</v>
      </c>
      <c r="G43" s="66" t="s">
        <v>8</v>
      </c>
      <c r="H43" s="66" t="s">
        <v>8</v>
      </c>
      <c r="I43" s="66" t="s">
        <v>8</v>
      </c>
      <c r="J43" s="66" t="s">
        <v>8</v>
      </c>
      <c r="K43" s="25">
        <f>SUM(K40:K42)</f>
        <v>9685.7999999999993</v>
      </c>
      <c r="L43" s="24">
        <f>SUM(L40:L42)</f>
        <v>8670.9</v>
      </c>
      <c r="M43" s="84"/>
      <c r="N43" s="85"/>
      <c r="O43" s="66">
        <f>SUM(O40:O42)</f>
        <v>168</v>
      </c>
    </row>
    <row r="44" spans="1:18" s="60" customFormat="1" ht="23.25" customHeight="1" x14ac:dyDescent="0.25">
      <c r="A44" s="90">
        <v>2025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1"/>
    </row>
    <row r="45" spans="1:18" s="60" customFormat="1" ht="33" customHeight="1" x14ac:dyDescent="0.25">
      <c r="A45" s="30">
        <v>1</v>
      </c>
      <c r="B45" s="86" t="s">
        <v>99</v>
      </c>
      <c r="C45" s="30">
        <v>1958</v>
      </c>
      <c r="D45" s="73">
        <v>2016</v>
      </c>
      <c r="E45" s="31" t="s">
        <v>13</v>
      </c>
      <c r="F45" s="78" t="s">
        <v>9</v>
      </c>
      <c r="G45" s="30" t="s">
        <v>77</v>
      </c>
      <c r="H45" s="30" t="s">
        <v>94</v>
      </c>
      <c r="I45" s="30">
        <v>4</v>
      </c>
      <c r="J45" s="30">
        <v>4</v>
      </c>
      <c r="K45" s="70">
        <v>3330.5</v>
      </c>
      <c r="L45" s="35">
        <v>3013.6</v>
      </c>
      <c r="M45" s="34"/>
      <c r="N45" s="35"/>
      <c r="O45" s="30">
        <v>38</v>
      </c>
      <c r="R45" s="62"/>
    </row>
    <row r="46" spans="1:18" s="60" customFormat="1" ht="33" customHeight="1" x14ac:dyDescent="0.25">
      <c r="A46" s="30">
        <v>2</v>
      </c>
      <c r="B46" s="86" t="s">
        <v>100</v>
      </c>
      <c r="C46" s="30">
        <v>1958</v>
      </c>
      <c r="D46" s="73">
        <v>2004</v>
      </c>
      <c r="E46" s="31" t="s">
        <v>13</v>
      </c>
      <c r="F46" s="78" t="s">
        <v>9</v>
      </c>
      <c r="G46" s="30" t="s">
        <v>77</v>
      </c>
      <c r="H46" s="30" t="s">
        <v>94</v>
      </c>
      <c r="I46" s="30">
        <v>4</v>
      </c>
      <c r="J46" s="30">
        <v>4</v>
      </c>
      <c r="K46" s="70">
        <v>2907.1</v>
      </c>
      <c r="L46" s="35">
        <v>2823.1</v>
      </c>
      <c r="M46" s="34"/>
      <c r="N46" s="35"/>
      <c r="O46" s="30">
        <v>38</v>
      </c>
      <c r="R46" s="61"/>
    </row>
    <row r="47" spans="1:18" s="60" customFormat="1" ht="33" customHeight="1" x14ac:dyDescent="0.25">
      <c r="A47" s="30">
        <v>3</v>
      </c>
      <c r="B47" s="86" t="s">
        <v>101</v>
      </c>
      <c r="C47" s="30">
        <v>1958</v>
      </c>
      <c r="D47" s="73" t="s">
        <v>13</v>
      </c>
      <c r="E47" s="31" t="s">
        <v>13</v>
      </c>
      <c r="F47" s="78" t="s">
        <v>9</v>
      </c>
      <c r="G47" s="30" t="s">
        <v>95</v>
      </c>
      <c r="H47" s="30" t="s">
        <v>94</v>
      </c>
      <c r="I47" s="30">
        <v>5</v>
      </c>
      <c r="J47" s="30">
        <v>4</v>
      </c>
      <c r="K47" s="70">
        <v>3450.7</v>
      </c>
      <c r="L47" s="35">
        <v>3692.7</v>
      </c>
      <c r="M47" s="34"/>
      <c r="N47" s="35"/>
      <c r="O47" s="30">
        <v>121</v>
      </c>
      <c r="R47" s="61"/>
    </row>
    <row r="48" spans="1:18" s="60" customFormat="1" ht="33" customHeight="1" x14ac:dyDescent="0.25">
      <c r="A48" s="30">
        <v>4</v>
      </c>
      <c r="B48" s="86" t="s">
        <v>102</v>
      </c>
      <c r="C48" s="30">
        <v>1965</v>
      </c>
      <c r="D48" s="73">
        <v>2003</v>
      </c>
      <c r="E48" s="31" t="s">
        <v>13</v>
      </c>
      <c r="F48" s="78" t="s">
        <v>9</v>
      </c>
      <c r="G48" s="30" t="s">
        <v>95</v>
      </c>
      <c r="H48" s="30" t="s">
        <v>94</v>
      </c>
      <c r="I48" s="30">
        <v>5</v>
      </c>
      <c r="J48" s="30">
        <v>3</v>
      </c>
      <c r="K48" s="70">
        <v>3220.5</v>
      </c>
      <c r="L48" s="35">
        <v>3036.2</v>
      </c>
      <c r="M48" s="34"/>
      <c r="N48" s="35"/>
      <c r="O48" s="30">
        <v>66</v>
      </c>
      <c r="R48" s="61"/>
    </row>
    <row r="49" spans="1:15" s="60" customFormat="1" ht="33" customHeight="1" x14ac:dyDescent="0.25">
      <c r="A49" s="30">
        <v>5</v>
      </c>
      <c r="B49" s="86" t="s">
        <v>103</v>
      </c>
      <c r="C49" s="30">
        <v>1965</v>
      </c>
      <c r="D49" s="73">
        <v>2017</v>
      </c>
      <c r="E49" s="31" t="s">
        <v>13</v>
      </c>
      <c r="F49" s="78" t="s">
        <v>9</v>
      </c>
      <c r="G49" s="30" t="s">
        <v>95</v>
      </c>
      <c r="H49" s="30" t="s">
        <v>94</v>
      </c>
      <c r="I49" s="30">
        <v>5</v>
      </c>
      <c r="J49" s="30">
        <v>3</v>
      </c>
      <c r="K49" s="70">
        <v>2730.3</v>
      </c>
      <c r="L49" s="35">
        <v>2637.5</v>
      </c>
      <c r="M49" s="34"/>
      <c r="N49" s="34"/>
      <c r="O49" s="30">
        <v>115</v>
      </c>
    </row>
    <row r="50" spans="1:15" s="60" customFormat="1" ht="24" customHeight="1" x14ac:dyDescent="0.25">
      <c r="A50" s="90" t="s">
        <v>12</v>
      </c>
      <c r="B50" s="91"/>
      <c r="C50" s="66" t="s">
        <v>8</v>
      </c>
      <c r="D50" s="66"/>
      <c r="E50" s="66" t="s">
        <v>8</v>
      </c>
      <c r="F50" s="66" t="s">
        <v>8</v>
      </c>
      <c r="G50" s="66" t="s">
        <v>8</v>
      </c>
      <c r="H50" s="66" t="s">
        <v>8</v>
      </c>
      <c r="I50" s="66" t="s">
        <v>8</v>
      </c>
      <c r="J50" s="66" t="s">
        <v>8</v>
      </c>
      <c r="K50" s="87">
        <f>SUM(K45:K49)</f>
        <v>15639.1</v>
      </c>
      <c r="L50" s="24">
        <f>SUM(L45:L49)</f>
        <v>15203.1</v>
      </c>
      <c r="M50" s="25"/>
      <c r="N50" s="25"/>
      <c r="O50" s="66">
        <f>SUM(O45:O49)</f>
        <v>378</v>
      </c>
    </row>
    <row r="51" spans="1:15" ht="45.75" customHeight="1" x14ac:dyDescent="0.25">
      <c r="A51" s="94" t="s">
        <v>28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</row>
    <row r="52" spans="1:15" ht="15" customHeight="1" x14ac:dyDescent="0.25">
      <c r="A52" s="93" t="s">
        <v>29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</row>
    <row r="53" spans="1:15" ht="15.75" customHeight="1" x14ac:dyDescent="0.25">
      <c r="A53" s="89" t="s">
        <v>30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</row>
    <row r="54" spans="1:15" ht="15" customHeight="1" x14ac:dyDescent="0.25">
      <c r="A54" s="89" t="s">
        <v>31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</row>
    <row r="55" spans="1:15" ht="15" customHeight="1" x14ac:dyDescent="0.25">
      <c r="A55" s="88" t="s">
        <v>119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</row>
  </sheetData>
  <mergeCells count="29">
    <mergeCell ref="K1:O4"/>
    <mergeCell ref="B8:B10"/>
    <mergeCell ref="A8:A10"/>
    <mergeCell ref="A5:O5"/>
    <mergeCell ref="A6:O6"/>
    <mergeCell ref="A7:O7"/>
    <mergeCell ref="G8:G10"/>
    <mergeCell ref="F8:F10"/>
    <mergeCell ref="E8:E10"/>
    <mergeCell ref="D8:D10"/>
    <mergeCell ref="L8:N8"/>
    <mergeCell ref="K8:K9"/>
    <mergeCell ref="O8:O9"/>
    <mergeCell ref="J8:J10"/>
    <mergeCell ref="I8:I10"/>
    <mergeCell ref="H8:H10"/>
    <mergeCell ref="C8:C10"/>
    <mergeCell ref="A38:B38"/>
    <mergeCell ref="A39:O39"/>
    <mergeCell ref="A12:B12"/>
    <mergeCell ref="A13:O13"/>
    <mergeCell ref="A54:O54"/>
    <mergeCell ref="A55:O55"/>
    <mergeCell ref="A53:O53"/>
    <mergeCell ref="A43:B43"/>
    <mergeCell ref="A44:O44"/>
    <mergeCell ref="A52:O52"/>
    <mergeCell ref="A50:B50"/>
    <mergeCell ref="A51:O51"/>
  </mergeCells>
  <printOptions horizontalCentered="1" verticalCentered="1"/>
  <pageMargins left="0.70866141732283472" right="0.51181102362204722" top="0.35433070866141736" bottom="0.35433070866141736" header="0.31496062992125984" footer="0.31496062992125984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3"/>
  <sheetViews>
    <sheetView tabSelected="1" view="pageBreakPreview" zoomScale="70" zoomScaleNormal="80" zoomScaleSheetLayoutView="70" workbookViewId="0">
      <pane ySplit="9" topLeftCell="A40" activePane="bottomLeft" state="frozen"/>
      <selection pane="bottomLeft" activeCell="M8" sqref="M8"/>
    </sheetView>
  </sheetViews>
  <sheetFormatPr defaultColWidth="9.140625" defaultRowHeight="12.75" x14ac:dyDescent="0.2"/>
  <cols>
    <col min="1" max="1" width="4.85546875" style="49" customWidth="1"/>
    <col min="2" max="2" width="44" style="12" customWidth="1"/>
    <col min="3" max="3" width="7.28515625" style="12" customWidth="1"/>
    <col min="4" max="4" width="17.28515625" style="12" customWidth="1"/>
    <col min="5" max="5" width="13.5703125" style="12" customWidth="1"/>
    <col min="6" max="7" width="7.28515625" style="12" customWidth="1"/>
    <col min="8" max="8" width="14" style="51" customWidth="1"/>
    <col min="9" max="9" width="14" style="12" bestFit="1" customWidth="1"/>
    <col min="10" max="10" width="15" style="12" bestFit="1" customWidth="1"/>
    <col min="11" max="12" width="7.28515625" style="12" customWidth="1"/>
    <col min="13" max="13" width="13.28515625" style="12" customWidth="1"/>
    <col min="14" max="15" width="7.28515625" style="12" customWidth="1"/>
    <col min="16" max="16" width="16" style="12" customWidth="1"/>
    <col min="17" max="17" width="17.42578125" style="12" customWidth="1"/>
    <col min="18" max="18" width="16.140625" style="12" customWidth="1"/>
    <col min="19" max="19" width="16.5703125" style="12" bestFit="1" customWidth="1"/>
    <col min="20" max="20" width="15.140625" style="12" customWidth="1"/>
    <col min="21" max="21" width="15.42578125" style="12" customWidth="1"/>
    <col min="22" max="22" width="14.42578125" style="12" bestFit="1" customWidth="1"/>
    <col min="23" max="24" width="7.28515625" style="12" customWidth="1"/>
    <col min="25" max="25" width="14.85546875" style="52" customWidth="1"/>
    <col min="26" max="26" width="7.28515625" style="12" customWidth="1"/>
    <col min="27" max="27" width="17.28515625" style="12" customWidth="1"/>
    <col min="28" max="30" width="7.28515625" style="12" customWidth="1"/>
    <col min="31" max="31" width="15.28515625" style="12" bestFit="1" customWidth="1"/>
    <col min="32" max="16384" width="9.140625" style="12"/>
  </cols>
  <sheetData>
    <row r="1" spans="1:32" x14ac:dyDescent="0.2">
      <c r="E1" s="50"/>
      <c r="R1" s="50"/>
      <c r="V1" s="50"/>
    </row>
    <row r="2" spans="1:32" x14ac:dyDescent="0.2">
      <c r="A2" s="129" t="s">
        <v>33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11"/>
      <c r="AF2" s="111"/>
    </row>
    <row r="3" spans="1:32" x14ac:dyDescent="0.2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1"/>
      <c r="AF3" s="111"/>
    </row>
    <row r="4" spans="1:32" ht="17.25" customHeight="1" x14ac:dyDescent="0.2">
      <c r="A4" s="113" t="s">
        <v>34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1"/>
      <c r="AF4" s="111"/>
    </row>
    <row r="5" spans="1:32" ht="18.75" customHeight="1" x14ac:dyDescent="0.2">
      <c r="A5" s="102" t="s">
        <v>1</v>
      </c>
      <c r="B5" s="102" t="s">
        <v>2</v>
      </c>
      <c r="C5" s="102" t="s">
        <v>35</v>
      </c>
      <c r="D5" s="114" t="s">
        <v>36</v>
      </c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6"/>
      <c r="X5" s="117" t="s">
        <v>37</v>
      </c>
      <c r="Y5" s="118"/>
      <c r="Z5" s="118"/>
      <c r="AA5" s="118"/>
      <c r="AB5" s="119"/>
      <c r="AC5" s="102" t="s">
        <v>38</v>
      </c>
      <c r="AD5" s="102" t="s">
        <v>39</v>
      </c>
      <c r="AE5" s="11"/>
      <c r="AF5" s="11"/>
    </row>
    <row r="6" spans="1:32" ht="15" customHeight="1" x14ac:dyDescent="0.2">
      <c r="A6" s="103"/>
      <c r="B6" s="103"/>
      <c r="C6" s="103"/>
      <c r="D6" s="102" t="s">
        <v>40</v>
      </c>
      <c r="E6" s="117" t="s">
        <v>41</v>
      </c>
      <c r="F6" s="118"/>
      <c r="G6" s="118"/>
      <c r="H6" s="118"/>
      <c r="I6" s="118"/>
      <c r="J6" s="118"/>
      <c r="K6" s="118"/>
      <c r="L6" s="118"/>
      <c r="M6" s="118"/>
      <c r="N6" s="119"/>
      <c r="O6" s="123" t="s">
        <v>42</v>
      </c>
      <c r="P6" s="124"/>
      <c r="Q6" s="102" t="s">
        <v>118</v>
      </c>
      <c r="R6" s="102" t="s">
        <v>76</v>
      </c>
      <c r="S6" s="102" t="s">
        <v>43</v>
      </c>
      <c r="T6" s="102" t="s">
        <v>44</v>
      </c>
      <c r="U6" s="114" t="s">
        <v>45</v>
      </c>
      <c r="V6" s="115"/>
      <c r="W6" s="116"/>
      <c r="X6" s="120"/>
      <c r="Y6" s="121"/>
      <c r="Z6" s="121"/>
      <c r="AA6" s="121"/>
      <c r="AB6" s="122"/>
      <c r="AC6" s="103"/>
      <c r="AD6" s="103"/>
      <c r="AE6" s="11"/>
      <c r="AF6" s="11"/>
    </row>
    <row r="7" spans="1:32" ht="11.25" customHeight="1" x14ac:dyDescent="0.2">
      <c r="A7" s="103"/>
      <c r="B7" s="103"/>
      <c r="C7" s="103"/>
      <c r="D7" s="103"/>
      <c r="E7" s="120"/>
      <c r="F7" s="121"/>
      <c r="G7" s="121"/>
      <c r="H7" s="121"/>
      <c r="I7" s="121"/>
      <c r="J7" s="121"/>
      <c r="K7" s="121"/>
      <c r="L7" s="121"/>
      <c r="M7" s="121"/>
      <c r="N7" s="122"/>
      <c r="O7" s="125"/>
      <c r="P7" s="126"/>
      <c r="Q7" s="103"/>
      <c r="R7" s="103"/>
      <c r="S7" s="103"/>
      <c r="T7" s="103"/>
      <c r="U7" s="102" t="s">
        <v>46</v>
      </c>
      <c r="V7" s="102" t="s">
        <v>47</v>
      </c>
      <c r="W7" s="102" t="s">
        <v>48</v>
      </c>
      <c r="X7" s="102" t="s">
        <v>49</v>
      </c>
      <c r="Y7" s="102" t="s">
        <v>50</v>
      </c>
      <c r="Z7" s="102" t="s">
        <v>51</v>
      </c>
      <c r="AA7" s="102" t="s">
        <v>52</v>
      </c>
      <c r="AB7" s="102" t="s">
        <v>53</v>
      </c>
      <c r="AC7" s="103"/>
      <c r="AD7" s="103"/>
      <c r="AE7" s="11"/>
      <c r="AF7" s="11"/>
    </row>
    <row r="8" spans="1:32" ht="106.5" customHeight="1" x14ac:dyDescent="0.2">
      <c r="A8" s="103"/>
      <c r="B8" s="103"/>
      <c r="C8" s="104"/>
      <c r="D8" s="104"/>
      <c r="E8" s="13" t="s">
        <v>54</v>
      </c>
      <c r="F8" s="130" t="s">
        <v>55</v>
      </c>
      <c r="G8" s="131"/>
      <c r="H8" s="14" t="s">
        <v>56</v>
      </c>
      <c r="I8" s="13" t="s">
        <v>57</v>
      </c>
      <c r="J8" s="13" t="s">
        <v>58</v>
      </c>
      <c r="K8" s="130" t="s">
        <v>59</v>
      </c>
      <c r="L8" s="131"/>
      <c r="M8" s="13" t="s">
        <v>60</v>
      </c>
      <c r="N8" s="13" t="s">
        <v>61</v>
      </c>
      <c r="O8" s="127"/>
      <c r="P8" s="128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3"/>
      <c r="AD8" s="103"/>
      <c r="AE8" s="11"/>
      <c r="AF8" s="11"/>
    </row>
    <row r="9" spans="1:32" x14ac:dyDescent="0.2">
      <c r="A9" s="104"/>
      <c r="B9" s="104"/>
      <c r="C9" s="30" t="s">
        <v>62</v>
      </c>
      <c r="D9" s="30" t="s">
        <v>63</v>
      </c>
      <c r="E9" s="30" t="s">
        <v>63</v>
      </c>
      <c r="F9" s="30" t="s">
        <v>64</v>
      </c>
      <c r="G9" s="30" t="s">
        <v>63</v>
      </c>
      <c r="H9" s="53" t="s">
        <v>63</v>
      </c>
      <c r="I9" s="30" t="s">
        <v>63</v>
      </c>
      <c r="J9" s="30" t="s">
        <v>63</v>
      </c>
      <c r="K9" s="30" t="s">
        <v>64</v>
      </c>
      <c r="L9" s="30" t="s">
        <v>63</v>
      </c>
      <c r="M9" s="30" t="s">
        <v>63</v>
      </c>
      <c r="N9" s="30" t="s">
        <v>63</v>
      </c>
      <c r="O9" s="30" t="s">
        <v>64</v>
      </c>
      <c r="P9" s="30" t="s">
        <v>63</v>
      </c>
      <c r="Q9" s="30" t="s">
        <v>63</v>
      </c>
      <c r="R9" s="30" t="s">
        <v>63</v>
      </c>
      <c r="S9" s="30" t="s">
        <v>63</v>
      </c>
      <c r="T9" s="30" t="s">
        <v>63</v>
      </c>
      <c r="U9" s="30" t="s">
        <v>63</v>
      </c>
      <c r="V9" s="30" t="s">
        <v>63</v>
      </c>
      <c r="W9" s="30" t="s">
        <v>63</v>
      </c>
      <c r="X9" s="30" t="s">
        <v>63</v>
      </c>
      <c r="Y9" s="30" t="s">
        <v>63</v>
      </c>
      <c r="Z9" s="30" t="s">
        <v>63</v>
      </c>
      <c r="AA9" s="30" t="s">
        <v>63</v>
      </c>
      <c r="AB9" s="30" t="s">
        <v>63</v>
      </c>
      <c r="AC9" s="104"/>
      <c r="AD9" s="104"/>
      <c r="AE9" s="11"/>
      <c r="AF9" s="11"/>
    </row>
    <row r="10" spans="1:32" x14ac:dyDescent="0.2">
      <c r="A10" s="30">
        <v>1</v>
      </c>
      <c r="B10" s="30">
        <v>2</v>
      </c>
      <c r="C10" s="30">
        <v>3</v>
      </c>
      <c r="D10" s="30">
        <v>4</v>
      </c>
      <c r="E10" s="30">
        <v>5</v>
      </c>
      <c r="F10" s="30">
        <v>6</v>
      </c>
      <c r="G10" s="30">
        <v>7</v>
      </c>
      <c r="H10" s="54">
        <v>8</v>
      </c>
      <c r="I10" s="30">
        <v>9</v>
      </c>
      <c r="J10" s="30">
        <v>10</v>
      </c>
      <c r="K10" s="30">
        <v>11</v>
      </c>
      <c r="L10" s="30">
        <v>12</v>
      </c>
      <c r="M10" s="30">
        <v>13</v>
      </c>
      <c r="N10" s="30">
        <v>14</v>
      </c>
      <c r="O10" s="30">
        <v>15</v>
      </c>
      <c r="P10" s="30">
        <v>16</v>
      </c>
      <c r="Q10" s="30">
        <v>17</v>
      </c>
      <c r="R10" s="30">
        <v>18</v>
      </c>
      <c r="S10" s="30">
        <v>19</v>
      </c>
      <c r="T10" s="30">
        <v>20</v>
      </c>
      <c r="U10" s="30">
        <v>21</v>
      </c>
      <c r="V10" s="30">
        <v>22</v>
      </c>
      <c r="W10" s="30">
        <v>23</v>
      </c>
      <c r="X10" s="30">
        <v>24</v>
      </c>
      <c r="Y10" s="30">
        <v>25</v>
      </c>
      <c r="Z10" s="30">
        <v>26</v>
      </c>
      <c r="AA10" s="30">
        <v>27</v>
      </c>
      <c r="AB10" s="30">
        <v>28</v>
      </c>
      <c r="AC10" s="30">
        <v>29</v>
      </c>
      <c r="AD10" s="30">
        <v>30</v>
      </c>
      <c r="AE10" s="11"/>
      <c r="AF10" s="11"/>
    </row>
    <row r="11" spans="1:32" ht="32.25" customHeight="1" x14ac:dyDescent="0.2">
      <c r="A11" s="30"/>
      <c r="B11" s="28" t="s">
        <v>65</v>
      </c>
      <c r="C11" s="30"/>
      <c r="D11" s="55">
        <f>D37+D42+D49</f>
        <v>414412696.75999999</v>
      </c>
      <c r="E11" s="55"/>
      <c r="F11" s="56"/>
      <c r="G11" s="55"/>
      <c r="H11" s="55"/>
      <c r="I11" s="55"/>
      <c r="J11" s="55"/>
      <c r="K11" s="55"/>
      <c r="L11" s="55"/>
      <c r="M11" s="55"/>
      <c r="N11" s="55"/>
      <c r="O11" s="56"/>
      <c r="P11" s="55">
        <f>SUM(P37+P42+P49)</f>
        <v>18226809.960000001</v>
      </c>
      <c r="Q11" s="55">
        <f>Q37+Q42+Q49</f>
        <v>161803139.33000001</v>
      </c>
      <c r="R11" s="55"/>
      <c r="S11" s="55"/>
      <c r="T11" s="55"/>
      <c r="U11" s="55">
        <f>U37+U42+U49</f>
        <v>18659318.640000001</v>
      </c>
      <c r="V11" s="55">
        <f>V37+V42+V49</f>
        <v>6052058.6399999997</v>
      </c>
      <c r="W11" s="55"/>
      <c r="X11" s="55"/>
      <c r="Y11" s="55">
        <f>Y37+Y42+Y49</f>
        <v>66854901.780000001</v>
      </c>
      <c r="Z11" s="55"/>
      <c r="AA11" s="55">
        <f>AA37+AA42+AA49</f>
        <v>347557794.98000002</v>
      </c>
      <c r="AB11" s="55"/>
      <c r="AC11" s="30"/>
      <c r="AD11" s="30"/>
      <c r="AE11" s="57"/>
      <c r="AF11" s="11"/>
    </row>
    <row r="12" spans="1:32" x14ac:dyDescent="0.2">
      <c r="A12" s="95">
        <v>2023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11"/>
      <c r="AF12" s="11"/>
    </row>
    <row r="13" spans="1:32" ht="17.100000000000001" customHeight="1" x14ac:dyDescent="0.2">
      <c r="A13" s="30">
        <v>1</v>
      </c>
      <c r="B13" s="10" t="s">
        <v>78</v>
      </c>
      <c r="C13" s="31" t="s">
        <v>13</v>
      </c>
      <c r="D13" s="32">
        <v>14163513.43</v>
      </c>
      <c r="E13" s="31" t="s">
        <v>13</v>
      </c>
      <c r="F13" s="58" t="s">
        <v>13</v>
      </c>
      <c r="G13" s="35" t="s">
        <v>13</v>
      </c>
      <c r="H13" s="31" t="s">
        <v>13</v>
      </c>
      <c r="I13" s="31" t="s">
        <v>13</v>
      </c>
      <c r="J13" s="31" t="s">
        <v>13</v>
      </c>
      <c r="K13" s="31" t="s">
        <v>13</v>
      </c>
      <c r="L13" s="31" t="s">
        <v>13</v>
      </c>
      <c r="M13" s="31" t="s">
        <v>13</v>
      </c>
      <c r="N13" s="31" t="s">
        <v>13</v>
      </c>
      <c r="O13" s="31" t="s">
        <v>13</v>
      </c>
      <c r="P13" s="31" t="s">
        <v>13</v>
      </c>
      <c r="Q13" s="32">
        <v>13219772.050000001</v>
      </c>
      <c r="R13" s="20" t="s">
        <v>13</v>
      </c>
      <c r="S13" s="31" t="s">
        <v>13</v>
      </c>
      <c r="T13" s="31" t="s">
        <v>13</v>
      </c>
      <c r="U13" s="20">
        <v>745444.8</v>
      </c>
      <c r="V13" s="34">
        <v>198296.58</v>
      </c>
      <c r="W13" s="20" t="s">
        <v>13</v>
      </c>
      <c r="X13" s="31" t="s">
        <v>13</v>
      </c>
      <c r="Y13" s="31" t="s">
        <v>13</v>
      </c>
      <c r="Z13" s="31" t="s">
        <v>13</v>
      </c>
      <c r="AA13" s="35">
        <v>14163513.43</v>
      </c>
      <c r="AB13" s="20" t="s">
        <v>13</v>
      </c>
      <c r="AC13" s="36">
        <v>2023</v>
      </c>
      <c r="AD13" s="36">
        <v>2023</v>
      </c>
      <c r="AE13" s="11"/>
      <c r="AF13" s="11"/>
    </row>
    <row r="14" spans="1:32" ht="17.100000000000001" customHeight="1" x14ac:dyDescent="0.2">
      <c r="A14" s="30">
        <v>2</v>
      </c>
      <c r="B14" s="10" t="s">
        <v>79</v>
      </c>
      <c r="C14" s="31" t="s">
        <v>13</v>
      </c>
      <c r="D14" s="32">
        <v>14717286.449999999</v>
      </c>
      <c r="E14" s="31" t="s">
        <v>13</v>
      </c>
      <c r="F14" s="59" t="s">
        <v>13</v>
      </c>
      <c r="G14" s="35" t="s">
        <v>13</v>
      </c>
      <c r="H14" s="31" t="s">
        <v>13</v>
      </c>
      <c r="I14" s="31" t="s">
        <v>13</v>
      </c>
      <c r="J14" s="31" t="s">
        <v>13</v>
      </c>
      <c r="K14" s="31" t="s">
        <v>13</v>
      </c>
      <c r="L14" s="31" t="s">
        <v>13</v>
      </c>
      <c r="M14" s="31" t="s">
        <v>13</v>
      </c>
      <c r="N14" s="31" t="s">
        <v>13</v>
      </c>
      <c r="O14" s="31" t="s">
        <v>13</v>
      </c>
      <c r="P14" s="31" t="s">
        <v>13</v>
      </c>
      <c r="Q14" s="32">
        <v>13752994.73</v>
      </c>
      <c r="R14" s="20" t="s">
        <v>13</v>
      </c>
      <c r="S14" s="31" t="s">
        <v>13</v>
      </c>
      <c r="T14" s="31" t="s">
        <v>13</v>
      </c>
      <c r="U14" s="20">
        <v>757996.8</v>
      </c>
      <c r="V14" s="34">
        <v>206294.92</v>
      </c>
      <c r="W14" s="20" t="s">
        <v>13</v>
      </c>
      <c r="X14" s="31" t="s">
        <v>13</v>
      </c>
      <c r="Y14" s="31" t="s">
        <v>13</v>
      </c>
      <c r="Z14" s="31" t="s">
        <v>13</v>
      </c>
      <c r="AA14" s="35">
        <v>14717286.449999999</v>
      </c>
      <c r="AB14" s="20" t="s">
        <v>13</v>
      </c>
      <c r="AC14" s="36">
        <v>2023</v>
      </c>
      <c r="AD14" s="36">
        <v>2023</v>
      </c>
      <c r="AE14" s="11"/>
      <c r="AF14" s="11"/>
    </row>
    <row r="15" spans="1:32" ht="17.100000000000001" customHeight="1" x14ac:dyDescent="0.2">
      <c r="A15" s="30">
        <v>3</v>
      </c>
      <c r="B15" s="10" t="s">
        <v>80</v>
      </c>
      <c r="C15" s="31" t="s">
        <v>13</v>
      </c>
      <c r="D15" s="32">
        <v>14629551.26</v>
      </c>
      <c r="E15" s="31" t="s">
        <v>13</v>
      </c>
      <c r="F15" s="58" t="s">
        <v>13</v>
      </c>
      <c r="G15" s="35" t="s">
        <v>13</v>
      </c>
      <c r="H15" s="31" t="s">
        <v>13</v>
      </c>
      <c r="I15" s="31" t="s">
        <v>13</v>
      </c>
      <c r="J15" s="31" t="s">
        <v>13</v>
      </c>
      <c r="K15" s="31" t="s">
        <v>13</v>
      </c>
      <c r="L15" s="31" t="s">
        <v>13</v>
      </c>
      <c r="M15" s="31" t="s">
        <v>13</v>
      </c>
      <c r="N15" s="31" t="s">
        <v>13</v>
      </c>
      <c r="O15" s="31" t="s">
        <v>13</v>
      </c>
      <c r="P15" s="31" t="s">
        <v>13</v>
      </c>
      <c r="Q15" s="32">
        <v>13671041.640000001</v>
      </c>
      <c r="R15" s="20" t="s">
        <v>13</v>
      </c>
      <c r="S15" s="31" t="s">
        <v>13</v>
      </c>
      <c r="T15" s="31" t="s">
        <v>13</v>
      </c>
      <c r="U15" s="20">
        <v>753444</v>
      </c>
      <c r="V15" s="34">
        <v>205065.62</v>
      </c>
      <c r="W15" s="20" t="s">
        <v>13</v>
      </c>
      <c r="X15" s="31" t="s">
        <v>13</v>
      </c>
      <c r="Y15" s="31" t="s">
        <v>13</v>
      </c>
      <c r="Z15" s="31" t="s">
        <v>13</v>
      </c>
      <c r="AA15" s="35">
        <v>14629551.26</v>
      </c>
      <c r="AB15" s="20" t="s">
        <v>13</v>
      </c>
      <c r="AC15" s="36">
        <v>2023</v>
      </c>
      <c r="AD15" s="36">
        <v>2023</v>
      </c>
      <c r="AE15" s="11"/>
      <c r="AF15" s="11"/>
    </row>
    <row r="16" spans="1:32" ht="17.100000000000001" customHeight="1" x14ac:dyDescent="0.2">
      <c r="A16" s="30">
        <v>4</v>
      </c>
      <c r="B16" s="10" t="s">
        <v>81</v>
      </c>
      <c r="C16" s="31" t="s">
        <v>13</v>
      </c>
      <c r="D16" s="32">
        <v>17650668.120000001</v>
      </c>
      <c r="E16" s="18">
        <v>1734247.77</v>
      </c>
      <c r="F16" s="18" t="s">
        <v>13</v>
      </c>
      <c r="G16" s="18" t="s">
        <v>13</v>
      </c>
      <c r="H16" s="18">
        <v>1753394.34</v>
      </c>
      <c r="I16" s="18">
        <v>1738157.99</v>
      </c>
      <c r="J16" s="18">
        <v>9033028.1199999992</v>
      </c>
      <c r="K16" s="18" t="s">
        <v>13</v>
      </c>
      <c r="L16" s="18" t="s">
        <v>13</v>
      </c>
      <c r="M16" s="18">
        <v>2437789.83</v>
      </c>
      <c r="N16" s="18" t="s">
        <v>13</v>
      </c>
      <c r="O16" s="18" t="s">
        <v>13</v>
      </c>
      <c r="P16" s="18" t="s">
        <v>13</v>
      </c>
      <c r="Q16" s="31" t="s">
        <v>13</v>
      </c>
      <c r="R16" s="20" t="s">
        <v>13</v>
      </c>
      <c r="S16" s="31" t="s">
        <v>13</v>
      </c>
      <c r="T16" s="31" t="s">
        <v>13</v>
      </c>
      <c r="U16" s="20">
        <v>703600.8</v>
      </c>
      <c r="V16" s="34">
        <v>250449.27</v>
      </c>
      <c r="W16" s="20" t="s">
        <v>13</v>
      </c>
      <c r="X16" s="31" t="s">
        <v>13</v>
      </c>
      <c r="Y16" s="31" t="s">
        <v>13</v>
      </c>
      <c r="Z16" s="31" t="s">
        <v>13</v>
      </c>
      <c r="AA16" s="35">
        <v>17650668.120000001</v>
      </c>
      <c r="AB16" s="20" t="s">
        <v>13</v>
      </c>
      <c r="AC16" s="36">
        <v>2023</v>
      </c>
      <c r="AD16" s="36">
        <v>2023</v>
      </c>
      <c r="AE16" s="11"/>
      <c r="AF16" s="11"/>
    </row>
    <row r="17" spans="1:32" ht="17.100000000000001" customHeight="1" x14ac:dyDescent="0.2">
      <c r="A17" s="30">
        <v>5</v>
      </c>
      <c r="B17" s="10" t="s">
        <v>82</v>
      </c>
      <c r="C17" s="31" t="s">
        <v>13</v>
      </c>
      <c r="D17" s="32">
        <v>5986649.6900000004</v>
      </c>
      <c r="E17" s="18" t="s">
        <v>13</v>
      </c>
      <c r="F17" s="18" t="s">
        <v>13</v>
      </c>
      <c r="G17" s="18" t="s">
        <v>13</v>
      </c>
      <c r="H17" s="18" t="s">
        <v>13</v>
      </c>
      <c r="I17" s="18" t="s">
        <v>13</v>
      </c>
      <c r="J17" s="18" t="s">
        <v>13</v>
      </c>
      <c r="K17" s="18" t="s">
        <v>13</v>
      </c>
      <c r="L17" s="18" t="s">
        <v>13</v>
      </c>
      <c r="M17" s="18" t="s">
        <v>13</v>
      </c>
      <c r="N17" s="18" t="s">
        <v>13</v>
      </c>
      <c r="O17" s="18" t="s">
        <v>13</v>
      </c>
      <c r="P17" s="18" t="s">
        <v>13</v>
      </c>
      <c r="Q17" s="31" t="s">
        <v>13</v>
      </c>
      <c r="R17" s="32">
        <v>2048585.56</v>
      </c>
      <c r="S17" s="37" t="s">
        <v>13</v>
      </c>
      <c r="T17" s="32">
        <v>3044601.92</v>
      </c>
      <c r="U17" s="20">
        <v>817064.4</v>
      </c>
      <c r="V17" s="34">
        <v>76397.81</v>
      </c>
      <c r="W17" s="20" t="s">
        <v>13</v>
      </c>
      <c r="X17" s="31" t="s">
        <v>13</v>
      </c>
      <c r="Y17" s="31" t="s">
        <v>13</v>
      </c>
      <c r="Z17" s="31" t="s">
        <v>13</v>
      </c>
      <c r="AA17" s="35">
        <v>5986649.6900000004</v>
      </c>
      <c r="AB17" s="20" t="s">
        <v>13</v>
      </c>
      <c r="AC17" s="36">
        <v>2023</v>
      </c>
      <c r="AD17" s="36">
        <v>2023</v>
      </c>
      <c r="AE17" s="11"/>
      <c r="AF17" s="11"/>
    </row>
    <row r="18" spans="1:32" ht="17.100000000000001" customHeight="1" x14ac:dyDescent="0.2">
      <c r="A18" s="30">
        <v>6</v>
      </c>
      <c r="B18" s="10" t="s">
        <v>83</v>
      </c>
      <c r="C18" s="31" t="s">
        <v>13</v>
      </c>
      <c r="D18" s="32">
        <v>18955882.350000001</v>
      </c>
      <c r="E18" s="18" t="s">
        <v>13</v>
      </c>
      <c r="F18" s="18" t="s">
        <v>13</v>
      </c>
      <c r="G18" s="18" t="s">
        <v>13</v>
      </c>
      <c r="H18" s="18" t="s">
        <v>13</v>
      </c>
      <c r="I18" s="18" t="s">
        <v>13</v>
      </c>
      <c r="J18" s="18" t="s">
        <v>13</v>
      </c>
      <c r="K18" s="18" t="s">
        <v>13</v>
      </c>
      <c r="L18" s="18" t="s">
        <v>13</v>
      </c>
      <c r="M18" s="18" t="s">
        <v>13</v>
      </c>
      <c r="N18" s="18" t="s">
        <v>13</v>
      </c>
      <c r="O18" s="18">
        <v>6</v>
      </c>
      <c r="P18" s="18">
        <v>18226809.960000001</v>
      </c>
      <c r="Q18" s="31" t="s">
        <v>13</v>
      </c>
      <c r="R18" s="20" t="s">
        <v>13</v>
      </c>
      <c r="S18" s="31" t="s">
        <v>13</v>
      </c>
      <c r="T18" s="31" t="s">
        <v>13</v>
      </c>
      <c r="U18" s="20">
        <v>455670.24</v>
      </c>
      <c r="V18" s="34">
        <v>273402.15000000002</v>
      </c>
      <c r="W18" s="20" t="s">
        <v>13</v>
      </c>
      <c r="X18" s="31" t="s">
        <v>13</v>
      </c>
      <c r="Y18" s="31" t="s">
        <v>13</v>
      </c>
      <c r="Z18" s="31" t="s">
        <v>13</v>
      </c>
      <c r="AA18" s="35">
        <v>18955882.350000001</v>
      </c>
      <c r="AB18" s="20" t="s">
        <v>13</v>
      </c>
      <c r="AC18" s="36">
        <v>2023</v>
      </c>
      <c r="AD18" s="36">
        <v>2023</v>
      </c>
      <c r="AE18" s="11"/>
      <c r="AF18" s="11"/>
    </row>
    <row r="19" spans="1:32" ht="17.100000000000001" customHeight="1" x14ac:dyDescent="0.2">
      <c r="A19" s="30">
        <v>7</v>
      </c>
      <c r="B19" s="10" t="s">
        <v>84</v>
      </c>
      <c r="C19" s="31" t="s">
        <v>13</v>
      </c>
      <c r="D19" s="32">
        <v>6468131.3399999999</v>
      </c>
      <c r="E19" s="18" t="s">
        <v>13</v>
      </c>
      <c r="F19" s="18" t="s">
        <v>13</v>
      </c>
      <c r="G19" s="18" t="s">
        <v>13</v>
      </c>
      <c r="H19" s="18" t="s">
        <v>13</v>
      </c>
      <c r="I19" s="18" t="s">
        <v>13</v>
      </c>
      <c r="J19" s="18" t="s">
        <v>13</v>
      </c>
      <c r="K19" s="18" t="s">
        <v>13</v>
      </c>
      <c r="L19" s="18" t="s">
        <v>13</v>
      </c>
      <c r="M19" s="18" t="s">
        <v>13</v>
      </c>
      <c r="N19" s="18" t="s">
        <v>13</v>
      </c>
      <c r="O19" s="18" t="s">
        <v>13</v>
      </c>
      <c r="P19" s="18" t="s">
        <v>13</v>
      </c>
      <c r="Q19" s="32">
        <v>5974023.7800000003</v>
      </c>
      <c r="R19" s="20" t="s">
        <v>13</v>
      </c>
      <c r="S19" s="31" t="s">
        <v>13</v>
      </c>
      <c r="T19" s="31" t="s">
        <v>13</v>
      </c>
      <c r="U19" s="20">
        <v>404497.2</v>
      </c>
      <c r="V19" s="34">
        <v>89610.36</v>
      </c>
      <c r="W19" s="20" t="s">
        <v>13</v>
      </c>
      <c r="X19" s="31" t="s">
        <v>13</v>
      </c>
      <c r="Y19" s="31" t="s">
        <v>13</v>
      </c>
      <c r="Z19" s="31" t="s">
        <v>13</v>
      </c>
      <c r="AA19" s="35">
        <v>6468131.3399999999</v>
      </c>
      <c r="AB19" s="20" t="s">
        <v>13</v>
      </c>
      <c r="AC19" s="36">
        <v>2023</v>
      </c>
      <c r="AD19" s="36">
        <v>2023</v>
      </c>
      <c r="AE19" s="11"/>
      <c r="AF19" s="11"/>
    </row>
    <row r="20" spans="1:32" ht="17.100000000000001" customHeight="1" x14ac:dyDescent="0.2">
      <c r="A20" s="30">
        <v>8</v>
      </c>
      <c r="B20" s="6" t="s">
        <v>85</v>
      </c>
      <c r="C20" s="31" t="s">
        <v>13</v>
      </c>
      <c r="D20" s="32">
        <v>9351509.1699999999</v>
      </c>
      <c r="E20" s="18" t="s">
        <v>13</v>
      </c>
      <c r="F20" s="18" t="s">
        <v>13</v>
      </c>
      <c r="G20" s="18" t="s">
        <v>13</v>
      </c>
      <c r="H20" s="18" t="s">
        <v>13</v>
      </c>
      <c r="I20" s="18" t="s">
        <v>13</v>
      </c>
      <c r="J20" s="18" t="s">
        <v>13</v>
      </c>
      <c r="K20" s="18" t="s">
        <v>13</v>
      </c>
      <c r="L20" s="18" t="s">
        <v>13</v>
      </c>
      <c r="M20" s="18" t="s">
        <v>13</v>
      </c>
      <c r="N20" s="18" t="s">
        <v>13</v>
      </c>
      <c r="O20" s="18" t="s">
        <v>13</v>
      </c>
      <c r="P20" s="18" t="s">
        <v>13</v>
      </c>
      <c r="Q20" s="32" t="s">
        <v>13</v>
      </c>
      <c r="R20" s="31" t="s">
        <v>13</v>
      </c>
      <c r="S20" s="32">
        <v>9182098.8000000007</v>
      </c>
      <c r="T20" s="37"/>
      <c r="U20" s="33" t="s">
        <v>13</v>
      </c>
      <c r="V20" s="34">
        <v>169410.37</v>
      </c>
      <c r="W20" s="20" t="s">
        <v>13</v>
      </c>
      <c r="X20" s="31" t="s">
        <v>13</v>
      </c>
      <c r="Y20" s="35">
        <v>9351509.1699999999</v>
      </c>
      <c r="Z20" s="20" t="s">
        <v>13</v>
      </c>
      <c r="AA20" s="35" t="s">
        <v>13</v>
      </c>
      <c r="AB20" s="31" t="s">
        <v>13</v>
      </c>
      <c r="AC20" s="36">
        <v>2022</v>
      </c>
      <c r="AD20" s="36">
        <v>2023</v>
      </c>
      <c r="AE20" s="11"/>
      <c r="AF20" s="11"/>
    </row>
    <row r="21" spans="1:32" ht="17.100000000000001" customHeight="1" x14ac:dyDescent="0.2">
      <c r="A21" s="30">
        <v>9</v>
      </c>
      <c r="B21" s="5" t="s">
        <v>86</v>
      </c>
      <c r="C21" s="31" t="s">
        <v>13</v>
      </c>
      <c r="D21" s="32">
        <v>2497869.4300000002</v>
      </c>
      <c r="E21" s="18" t="s">
        <v>13</v>
      </c>
      <c r="F21" s="18" t="s">
        <v>13</v>
      </c>
      <c r="G21" s="18" t="s">
        <v>13</v>
      </c>
      <c r="H21" s="18" t="s">
        <v>13</v>
      </c>
      <c r="I21" s="18" t="s">
        <v>13</v>
      </c>
      <c r="J21" s="18">
        <v>2460955.1</v>
      </c>
      <c r="K21" s="18" t="s">
        <v>13</v>
      </c>
      <c r="L21" s="18" t="s">
        <v>13</v>
      </c>
      <c r="M21" s="18" t="s">
        <v>13</v>
      </c>
      <c r="N21" s="18" t="s">
        <v>13</v>
      </c>
      <c r="O21" s="18" t="s">
        <v>13</v>
      </c>
      <c r="P21" s="18" t="s">
        <v>13</v>
      </c>
      <c r="Q21" s="32" t="s">
        <v>13</v>
      </c>
      <c r="R21" s="31" t="s">
        <v>13</v>
      </c>
      <c r="S21" s="31" t="s">
        <v>13</v>
      </c>
      <c r="T21" s="31" t="s">
        <v>13</v>
      </c>
      <c r="U21" s="33" t="s">
        <v>13</v>
      </c>
      <c r="V21" s="34">
        <v>36914.33</v>
      </c>
      <c r="W21" s="20" t="s">
        <v>13</v>
      </c>
      <c r="X21" s="31" t="s">
        <v>13</v>
      </c>
      <c r="Y21" s="35">
        <v>2497869.4300000002</v>
      </c>
      <c r="Z21" s="20" t="s">
        <v>13</v>
      </c>
      <c r="AA21" s="35" t="s">
        <v>13</v>
      </c>
      <c r="AB21" s="31" t="s">
        <v>13</v>
      </c>
      <c r="AC21" s="36">
        <v>2022</v>
      </c>
      <c r="AD21" s="36">
        <v>2023</v>
      </c>
      <c r="AE21" s="11"/>
      <c r="AF21" s="11"/>
    </row>
    <row r="22" spans="1:32" ht="17.100000000000001" customHeight="1" x14ac:dyDescent="0.2">
      <c r="A22" s="30">
        <v>10</v>
      </c>
      <c r="B22" s="5" t="s">
        <v>87</v>
      </c>
      <c r="C22" s="31" t="s">
        <v>13</v>
      </c>
      <c r="D22" s="32">
        <v>12026143.609999999</v>
      </c>
      <c r="E22" s="18" t="s">
        <v>13</v>
      </c>
      <c r="F22" s="18" t="s">
        <v>13</v>
      </c>
      <c r="G22" s="18" t="s">
        <v>13</v>
      </c>
      <c r="H22" s="18" t="s">
        <v>13</v>
      </c>
      <c r="I22" s="18" t="s">
        <v>13</v>
      </c>
      <c r="J22" s="18">
        <v>11848417.35</v>
      </c>
      <c r="K22" s="18" t="s">
        <v>13</v>
      </c>
      <c r="L22" s="18" t="s">
        <v>13</v>
      </c>
      <c r="M22" s="18" t="s">
        <v>13</v>
      </c>
      <c r="N22" s="18" t="s">
        <v>13</v>
      </c>
      <c r="O22" s="18" t="s">
        <v>13</v>
      </c>
      <c r="P22" s="18" t="s">
        <v>13</v>
      </c>
      <c r="Q22" s="31" t="s">
        <v>13</v>
      </c>
      <c r="R22" s="31" t="s">
        <v>13</v>
      </c>
      <c r="S22" s="31" t="s">
        <v>13</v>
      </c>
      <c r="T22" s="31" t="s">
        <v>13</v>
      </c>
      <c r="U22" s="33" t="s">
        <v>13</v>
      </c>
      <c r="V22" s="34">
        <v>177726.26</v>
      </c>
      <c r="W22" s="20" t="s">
        <v>13</v>
      </c>
      <c r="X22" s="31" t="s">
        <v>13</v>
      </c>
      <c r="Y22" s="35">
        <v>12026143.609999999</v>
      </c>
      <c r="Z22" s="20" t="s">
        <v>13</v>
      </c>
      <c r="AA22" s="35" t="s">
        <v>13</v>
      </c>
      <c r="AB22" s="31" t="s">
        <v>13</v>
      </c>
      <c r="AC22" s="36">
        <v>2022</v>
      </c>
      <c r="AD22" s="36">
        <v>2023</v>
      </c>
      <c r="AE22" s="11"/>
      <c r="AF22" s="11"/>
    </row>
    <row r="23" spans="1:32" ht="17.100000000000001" customHeight="1" x14ac:dyDescent="0.2">
      <c r="A23" s="30">
        <v>11</v>
      </c>
      <c r="B23" s="5" t="s">
        <v>88</v>
      </c>
      <c r="C23" s="31" t="s">
        <v>13</v>
      </c>
      <c r="D23" s="32">
        <v>7093221.5899999999</v>
      </c>
      <c r="E23" s="18" t="s">
        <v>13</v>
      </c>
      <c r="F23" s="18" t="s">
        <v>13</v>
      </c>
      <c r="G23" s="18" t="s">
        <v>13</v>
      </c>
      <c r="H23" s="18" t="s">
        <v>13</v>
      </c>
      <c r="I23" s="18" t="s">
        <v>13</v>
      </c>
      <c r="J23" s="18">
        <v>6988395.6600000001</v>
      </c>
      <c r="K23" s="18" t="s">
        <v>13</v>
      </c>
      <c r="L23" s="18" t="s">
        <v>13</v>
      </c>
      <c r="M23" s="18" t="s">
        <v>13</v>
      </c>
      <c r="N23" s="18" t="s">
        <v>13</v>
      </c>
      <c r="O23" s="18" t="s">
        <v>13</v>
      </c>
      <c r="P23" s="18" t="s">
        <v>13</v>
      </c>
      <c r="Q23" s="31" t="s">
        <v>13</v>
      </c>
      <c r="R23" s="31" t="s">
        <v>13</v>
      </c>
      <c r="S23" s="31" t="s">
        <v>13</v>
      </c>
      <c r="T23" s="31" t="s">
        <v>13</v>
      </c>
      <c r="U23" s="33" t="s">
        <v>13</v>
      </c>
      <c r="V23" s="34">
        <v>104825.93</v>
      </c>
      <c r="W23" s="20" t="s">
        <v>13</v>
      </c>
      <c r="X23" s="31" t="s">
        <v>13</v>
      </c>
      <c r="Y23" s="35">
        <v>7093221.5899999999</v>
      </c>
      <c r="Z23" s="20" t="s">
        <v>13</v>
      </c>
      <c r="AA23" s="35" t="s">
        <v>13</v>
      </c>
      <c r="AB23" s="31" t="s">
        <v>13</v>
      </c>
      <c r="AC23" s="36">
        <v>2022</v>
      </c>
      <c r="AD23" s="36">
        <v>2023</v>
      </c>
      <c r="AE23" s="11"/>
      <c r="AF23" s="11"/>
    </row>
    <row r="24" spans="1:32" ht="17.100000000000001" customHeight="1" x14ac:dyDescent="0.2">
      <c r="A24" s="30">
        <v>12</v>
      </c>
      <c r="B24" s="5" t="s">
        <v>89</v>
      </c>
      <c r="C24" s="31" t="s">
        <v>13</v>
      </c>
      <c r="D24" s="32">
        <v>12064222.539999999</v>
      </c>
      <c r="E24" s="18" t="s">
        <v>13</v>
      </c>
      <c r="F24" s="18" t="s">
        <v>13</v>
      </c>
      <c r="G24" s="18" t="s">
        <v>13</v>
      </c>
      <c r="H24" s="18" t="s">
        <v>13</v>
      </c>
      <c r="I24" s="18" t="s">
        <v>13</v>
      </c>
      <c r="J24" s="18">
        <v>11885933.539999999</v>
      </c>
      <c r="K24" s="18" t="s">
        <v>13</v>
      </c>
      <c r="L24" s="18" t="s">
        <v>13</v>
      </c>
      <c r="M24" s="18" t="s">
        <v>13</v>
      </c>
      <c r="N24" s="18" t="s">
        <v>13</v>
      </c>
      <c r="O24" s="18" t="s">
        <v>13</v>
      </c>
      <c r="P24" s="18" t="s">
        <v>13</v>
      </c>
      <c r="Q24" s="31" t="s">
        <v>13</v>
      </c>
      <c r="R24" s="31" t="s">
        <v>13</v>
      </c>
      <c r="S24" s="31" t="s">
        <v>13</v>
      </c>
      <c r="T24" s="31" t="s">
        <v>13</v>
      </c>
      <c r="U24" s="33" t="s">
        <v>13</v>
      </c>
      <c r="V24" s="34">
        <v>178289</v>
      </c>
      <c r="W24" s="20" t="s">
        <v>13</v>
      </c>
      <c r="X24" s="31" t="s">
        <v>13</v>
      </c>
      <c r="Y24" s="35">
        <v>12064222.539999999</v>
      </c>
      <c r="Z24" s="20" t="s">
        <v>13</v>
      </c>
      <c r="AA24" s="35" t="s">
        <v>13</v>
      </c>
      <c r="AB24" s="31" t="s">
        <v>13</v>
      </c>
      <c r="AC24" s="36">
        <v>2022</v>
      </c>
      <c r="AD24" s="36">
        <v>2023</v>
      </c>
      <c r="AE24" s="11"/>
      <c r="AF24" s="11"/>
    </row>
    <row r="25" spans="1:32" ht="17.100000000000001" customHeight="1" x14ac:dyDescent="0.2">
      <c r="A25" s="30">
        <v>13</v>
      </c>
      <c r="B25" s="5" t="s">
        <v>90</v>
      </c>
      <c r="C25" s="31" t="s">
        <v>13</v>
      </c>
      <c r="D25" s="32">
        <v>11913946.75</v>
      </c>
      <c r="E25" s="18" t="s">
        <v>13</v>
      </c>
      <c r="F25" s="18" t="s">
        <v>13</v>
      </c>
      <c r="G25" s="18" t="s">
        <v>13</v>
      </c>
      <c r="H25" s="18" t="s">
        <v>13</v>
      </c>
      <c r="I25" s="18" t="s">
        <v>13</v>
      </c>
      <c r="J25" s="18">
        <v>11737878.57</v>
      </c>
      <c r="K25" s="18" t="s">
        <v>13</v>
      </c>
      <c r="L25" s="18" t="s">
        <v>13</v>
      </c>
      <c r="M25" s="18" t="s">
        <v>13</v>
      </c>
      <c r="N25" s="18" t="s">
        <v>13</v>
      </c>
      <c r="O25" s="18" t="s">
        <v>13</v>
      </c>
      <c r="P25" s="18" t="s">
        <v>13</v>
      </c>
      <c r="Q25" s="31" t="s">
        <v>13</v>
      </c>
      <c r="R25" s="31" t="s">
        <v>13</v>
      </c>
      <c r="S25" s="31" t="s">
        <v>13</v>
      </c>
      <c r="T25" s="31" t="s">
        <v>13</v>
      </c>
      <c r="U25" s="33" t="s">
        <v>13</v>
      </c>
      <c r="V25" s="34">
        <v>176068.18</v>
      </c>
      <c r="W25" s="20" t="s">
        <v>13</v>
      </c>
      <c r="X25" s="31" t="s">
        <v>13</v>
      </c>
      <c r="Y25" s="35">
        <v>11913946.75</v>
      </c>
      <c r="Z25" s="20" t="s">
        <v>13</v>
      </c>
      <c r="AA25" s="35" t="s">
        <v>13</v>
      </c>
      <c r="AB25" s="31" t="s">
        <v>13</v>
      </c>
      <c r="AC25" s="36">
        <v>2022</v>
      </c>
      <c r="AD25" s="36">
        <v>2023</v>
      </c>
      <c r="AE25" s="11"/>
      <c r="AF25" s="11"/>
    </row>
    <row r="26" spans="1:32" ht="17.100000000000001" customHeight="1" x14ac:dyDescent="0.2">
      <c r="A26" s="30">
        <v>14</v>
      </c>
      <c r="B26" s="5" t="s">
        <v>91</v>
      </c>
      <c r="C26" s="31" t="s">
        <v>13</v>
      </c>
      <c r="D26" s="32">
        <v>5534675.9800000004</v>
      </c>
      <c r="E26" s="18" t="s">
        <v>13</v>
      </c>
      <c r="F26" s="18" t="s">
        <v>13</v>
      </c>
      <c r="G26" s="18" t="s">
        <v>13</v>
      </c>
      <c r="H26" s="18" t="s">
        <v>13</v>
      </c>
      <c r="I26" s="18" t="s">
        <v>13</v>
      </c>
      <c r="J26" s="18">
        <v>5452882.7400000002</v>
      </c>
      <c r="K26" s="18" t="s">
        <v>13</v>
      </c>
      <c r="L26" s="18" t="s">
        <v>13</v>
      </c>
      <c r="M26" s="18" t="s">
        <v>13</v>
      </c>
      <c r="N26" s="18" t="s">
        <v>13</v>
      </c>
      <c r="O26" s="18" t="s">
        <v>13</v>
      </c>
      <c r="P26" s="18" t="s">
        <v>13</v>
      </c>
      <c r="Q26" s="31" t="s">
        <v>13</v>
      </c>
      <c r="R26" s="31" t="s">
        <v>13</v>
      </c>
      <c r="S26" s="31" t="s">
        <v>13</v>
      </c>
      <c r="T26" s="31" t="s">
        <v>13</v>
      </c>
      <c r="U26" s="33" t="s">
        <v>13</v>
      </c>
      <c r="V26" s="34">
        <v>81793.240000000005</v>
      </c>
      <c r="W26" s="20" t="s">
        <v>13</v>
      </c>
      <c r="X26" s="31" t="s">
        <v>13</v>
      </c>
      <c r="Y26" s="35">
        <v>5534675.9800000004</v>
      </c>
      <c r="Z26" s="20" t="s">
        <v>13</v>
      </c>
      <c r="AA26" s="35" t="s">
        <v>13</v>
      </c>
      <c r="AB26" s="31" t="s">
        <v>13</v>
      </c>
      <c r="AC26" s="36">
        <v>2022</v>
      </c>
      <c r="AD26" s="36">
        <v>2023</v>
      </c>
      <c r="AE26" s="11"/>
      <c r="AF26" s="11"/>
    </row>
    <row r="27" spans="1:32" ht="17.100000000000001" customHeight="1" x14ac:dyDescent="0.2">
      <c r="A27" s="30">
        <v>15</v>
      </c>
      <c r="B27" s="6" t="s">
        <v>92</v>
      </c>
      <c r="C27" s="31" t="s">
        <v>13</v>
      </c>
      <c r="D27" s="32">
        <v>6373312.71</v>
      </c>
      <c r="E27" s="18" t="s">
        <v>13</v>
      </c>
      <c r="F27" s="18" t="s">
        <v>13</v>
      </c>
      <c r="G27" s="18" t="s">
        <v>13</v>
      </c>
      <c r="H27" s="18" t="s">
        <v>13</v>
      </c>
      <c r="I27" s="18" t="s">
        <v>13</v>
      </c>
      <c r="J27" s="18" t="s">
        <v>13</v>
      </c>
      <c r="K27" s="18" t="s">
        <v>13</v>
      </c>
      <c r="L27" s="18" t="s">
        <v>13</v>
      </c>
      <c r="M27" s="18" t="s">
        <v>13</v>
      </c>
      <c r="N27" s="18" t="s">
        <v>13</v>
      </c>
      <c r="O27" s="18" t="s">
        <v>13</v>
      </c>
      <c r="P27" s="18" t="s">
        <v>13</v>
      </c>
      <c r="Q27" s="31" t="s">
        <v>13</v>
      </c>
      <c r="R27" s="31" t="s">
        <v>13</v>
      </c>
      <c r="S27" s="32">
        <v>6106850</v>
      </c>
      <c r="T27" s="37" t="s">
        <v>13</v>
      </c>
      <c r="U27" s="33" t="s">
        <v>13</v>
      </c>
      <c r="V27" s="34">
        <v>266462.71000000002</v>
      </c>
      <c r="W27" s="20" t="s">
        <v>13</v>
      </c>
      <c r="X27" s="31" t="s">
        <v>13</v>
      </c>
      <c r="Y27" s="35">
        <v>6373312.71</v>
      </c>
      <c r="Z27" s="20" t="s">
        <v>13</v>
      </c>
      <c r="AA27" s="35" t="s">
        <v>13</v>
      </c>
      <c r="AB27" s="31" t="s">
        <v>13</v>
      </c>
      <c r="AC27" s="36">
        <v>2022</v>
      </c>
      <c r="AD27" s="36">
        <v>2023</v>
      </c>
      <c r="AE27" s="11"/>
      <c r="AF27" s="11"/>
    </row>
    <row r="28" spans="1:32" ht="17.100000000000001" customHeight="1" x14ac:dyDescent="0.2">
      <c r="A28" s="30">
        <v>16</v>
      </c>
      <c r="B28" s="5" t="s">
        <v>109</v>
      </c>
      <c r="C28" s="31" t="s">
        <v>13</v>
      </c>
      <c r="D28" s="32">
        <v>16495824.359999999</v>
      </c>
      <c r="E28" s="18" t="s">
        <v>13</v>
      </c>
      <c r="F28" s="18" t="s">
        <v>13</v>
      </c>
      <c r="G28" s="18" t="s">
        <v>13</v>
      </c>
      <c r="H28" s="18" t="s">
        <v>13</v>
      </c>
      <c r="I28" s="18" t="s">
        <v>13</v>
      </c>
      <c r="J28" s="18" t="s">
        <v>13</v>
      </c>
      <c r="K28" s="18" t="s">
        <v>13</v>
      </c>
      <c r="L28" s="18" t="s">
        <v>13</v>
      </c>
      <c r="M28" s="18" t="s">
        <v>13</v>
      </c>
      <c r="N28" s="18" t="s">
        <v>13</v>
      </c>
      <c r="O28" s="18" t="s">
        <v>13</v>
      </c>
      <c r="P28" s="18" t="s">
        <v>13</v>
      </c>
      <c r="Q28" s="32">
        <v>15432694.34</v>
      </c>
      <c r="R28" s="31" t="s">
        <v>13</v>
      </c>
      <c r="S28" s="31" t="s">
        <v>13</v>
      </c>
      <c r="T28" s="31" t="s">
        <v>13</v>
      </c>
      <c r="U28" s="34">
        <v>831639.6</v>
      </c>
      <c r="V28" s="20">
        <v>231490.42</v>
      </c>
      <c r="W28" s="20" t="s">
        <v>13</v>
      </c>
      <c r="X28" s="31" t="s">
        <v>13</v>
      </c>
      <c r="Y28" s="31" t="s">
        <v>13</v>
      </c>
      <c r="Z28" s="20" t="s">
        <v>13</v>
      </c>
      <c r="AA28" s="35">
        <v>16495824.359999999</v>
      </c>
      <c r="AB28" s="31" t="s">
        <v>13</v>
      </c>
      <c r="AC28" s="36">
        <v>2023</v>
      </c>
      <c r="AD28" s="36">
        <v>2023</v>
      </c>
      <c r="AE28" s="11"/>
      <c r="AF28" s="11"/>
    </row>
    <row r="29" spans="1:32" ht="17.100000000000001" customHeight="1" x14ac:dyDescent="0.2">
      <c r="A29" s="30">
        <v>17</v>
      </c>
      <c r="B29" s="5" t="s">
        <v>110</v>
      </c>
      <c r="C29" s="31" t="s">
        <v>13</v>
      </c>
      <c r="D29" s="32">
        <v>15982965.539999999</v>
      </c>
      <c r="E29" s="18" t="s">
        <v>13</v>
      </c>
      <c r="F29" s="18" t="s">
        <v>13</v>
      </c>
      <c r="G29" s="18" t="s">
        <v>13</v>
      </c>
      <c r="H29" s="18" t="s">
        <v>13</v>
      </c>
      <c r="I29" s="18" t="s">
        <v>13</v>
      </c>
      <c r="J29" s="18" t="s">
        <v>13</v>
      </c>
      <c r="K29" s="18" t="s">
        <v>13</v>
      </c>
      <c r="L29" s="18" t="s">
        <v>13</v>
      </c>
      <c r="M29" s="18" t="s">
        <v>13</v>
      </c>
      <c r="N29" s="18" t="s">
        <v>13</v>
      </c>
      <c r="O29" s="18" t="s">
        <v>13</v>
      </c>
      <c r="P29" s="18" t="s">
        <v>13</v>
      </c>
      <c r="Q29" s="32">
        <v>14957218.460000001</v>
      </c>
      <c r="R29" s="31" t="s">
        <v>13</v>
      </c>
      <c r="S29" s="31" t="s">
        <v>13</v>
      </c>
      <c r="T29" s="31" t="s">
        <v>13</v>
      </c>
      <c r="U29" s="34">
        <v>801388.8</v>
      </c>
      <c r="V29" s="20">
        <v>224358.28</v>
      </c>
      <c r="W29" s="20" t="s">
        <v>13</v>
      </c>
      <c r="X29" s="31" t="s">
        <v>13</v>
      </c>
      <c r="Y29" s="31" t="s">
        <v>13</v>
      </c>
      <c r="Z29" s="20" t="s">
        <v>13</v>
      </c>
      <c r="AA29" s="35">
        <v>15982965.539999999</v>
      </c>
      <c r="AB29" s="31" t="s">
        <v>13</v>
      </c>
      <c r="AC29" s="36">
        <v>2023</v>
      </c>
      <c r="AD29" s="36">
        <v>2023</v>
      </c>
      <c r="AE29" s="11"/>
      <c r="AF29" s="11"/>
    </row>
    <row r="30" spans="1:32" ht="17.100000000000001" customHeight="1" x14ac:dyDescent="0.2">
      <c r="A30" s="30">
        <v>18</v>
      </c>
      <c r="B30" s="5" t="s">
        <v>111</v>
      </c>
      <c r="C30" s="31" t="s">
        <v>13</v>
      </c>
      <c r="D30" s="32">
        <v>16206835.939999999</v>
      </c>
      <c r="E30" s="18" t="s">
        <v>13</v>
      </c>
      <c r="F30" s="18" t="s">
        <v>13</v>
      </c>
      <c r="G30" s="18" t="s">
        <v>13</v>
      </c>
      <c r="H30" s="18" t="s">
        <v>13</v>
      </c>
      <c r="I30" s="18" t="s">
        <v>13</v>
      </c>
      <c r="J30" s="18" t="s">
        <v>13</v>
      </c>
      <c r="K30" s="18" t="s">
        <v>13</v>
      </c>
      <c r="L30" s="18" t="s">
        <v>13</v>
      </c>
      <c r="M30" s="18" t="s">
        <v>13</v>
      </c>
      <c r="N30" s="18" t="s">
        <v>13</v>
      </c>
      <c r="O30" s="18" t="s">
        <v>13</v>
      </c>
      <c r="P30" s="18" t="s">
        <v>13</v>
      </c>
      <c r="Q30" s="32">
        <v>15175913.640000001</v>
      </c>
      <c r="R30" s="31" t="s">
        <v>13</v>
      </c>
      <c r="S30" s="31" t="s">
        <v>13</v>
      </c>
      <c r="T30" s="31" t="s">
        <v>13</v>
      </c>
      <c r="U30" s="34">
        <v>803283.6</v>
      </c>
      <c r="V30" s="20">
        <v>227638.7</v>
      </c>
      <c r="W30" s="20" t="s">
        <v>13</v>
      </c>
      <c r="X30" s="31" t="s">
        <v>13</v>
      </c>
      <c r="Y30" s="31" t="s">
        <v>13</v>
      </c>
      <c r="Z30" s="20" t="s">
        <v>13</v>
      </c>
      <c r="AA30" s="35">
        <v>16206835.939999999</v>
      </c>
      <c r="AB30" s="31" t="s">
        <v>13</v>
      </c>
      <c r="AC30" s="36">
        <v>2023</v>
      </c>
      <c r="AD30" s="36">
        <v>2023</v>
      </c>
      <c r="AE30" s="11"/>
      <c r="AF30" s="11"/>
    </row>
    <row r="31" spans="1:32" ht="17.100000000000001" customHeight="1" x14ac:dyDescent="0.2">
      <c r="A31" s="38">
        <v>19</v>
      </c>
      <c r="B31" s="7" t="s">
        <v>112</v>
      </c>
      <c r="C31" s="39" t="s">
        <v>13</v>
      </c>
      <c r="D31" s="40">
        <v>16188536.279999999</v>
      </c>
      <c r="E31" s="18" t="s">
        <v>13</v>
      </c>
      <c r="F31" s="18" t="s">
        <v>13</v>
      </c>
      <c r="G31" s="18" t="s">
        <v>13</v>
      </c>
      <c r="H31" s="18" t="s">
        <v>13</v>
      </c>
      <c r="I31" s="18" t="s">
        <v>13</v>
      </c>
      <c r="J31" s="18" t="s">
        <v>13</v>
      </c>
      <c r="K31" s="18" t="s">
        <v>13</v>
      </c>
      <c r="L31" s="18" t="s">
        <v>13</v>
      </c>
      <c r="M31" s="18" t="s">
        <v>13</v>
      </c>
      <c r="N31" s="18" t="s">
        <v>13</v>
      </c>
      <c r="O31" s="18" t="s">
        <v>13</v>
      </c>
      <c r="P31" s="18" t="s">
        <v>13</v>
      </c>
      <c r="Q31" s="32">
        <v>15156767.17</v>
      </c>
      <c r="R31" s="39" t="s">
        <v>13</v>
      </c>
      <c r="S31" s="39" t="s">
        <v>13</v>
      </c>
      <c r="T31" s="39" t="s">
        <v>13</v>
      </c>
      <c r="U31" s="41">
        <v>804417.6</v>
      </c>
      <c r="V31" s="42">
        <v>227351.51</v>
      </c>
      <c r="W31" s="20" t="s">
        <v>13</v>
      </c>
      <c r="X31" s="39" t="s">
        <v>13</v>
      </c>
      <c r="Y31" s="39" t="s">
        <v>13</v>
      </c>
      <c r="Z31" s="20" t="s">
        <v>13</v>
      </c>
      <c r="AA31" s="35">
        <v>16188536.279999999</v>
      </c>
      <c r="AB31" s="39" t="s">
        <v>13</v>
      </c>
      <c r="AC31" s="43">
        <v>2023</v>
      </c>
      <c r="AD31" s="43">
        <v>2023</v>
      </c>
      <c r="AE31" s="11"/>
      <c r="AF31" s="11"/>
    </row>
    <row r="32" spans="1:32" ht="17.100000000000001" customHeight="1" x14ac:dyDescent="0.2">
      <c r="A32" s="20">
        <v>20</v>
      </c>
      <c r="B32" s="5" t="s">
        <v>113</v>
      </c>
      <c r="C32" s="20" t="s">
        <v>13</v>
      </c>
      <c r="D32" s="40">
        <v>16268829.83</v>
      </c>
      <c r="E32" s="18" t="s">
        <v>13</v>
      </c>
      <c r="F32" s="18" t="s">
        <v>13</v>
      </c>
      <c r="G32" s="18" t="s">
        <v>13</v>
      </c>
      <c r="H32" s="18" t="s">
        <v>13</v>
      </c>
      <c r="I32" s="18" t="s">
        <v>13</v>
      </c>
      <c r="J32" s="18" t="s">
        <v>13</v>
      </c>
      <c r="K32" s="18" t="s">
        <v>13</v>
      </c>
      <c r="L32" s="18" t="s">
        <v>13</v>
      </c>
      <c r="M32" s="18" t="s">
        <v>13</v>
      </c>
      <c r="N32" s="18" t="s">
        <v>13</v>
      </c>
      <c r="O32" s="18" t="s">
        <v>13</v>
      </c>
      <c r="P32" s="18" t="s">
        <v>13</v>
      </c>
      <c r="Q32" s="32">
        <v>15235480.42</v>
      </c>
      <c r="R32" s="20" t="s">
        <v>13</v>
      </c>
      <c r="S32" s="20" t="s">
        <v>13</v>
      </c>
      <c r="T32" s="20" t="s">
        <v>13</v>
      </c>
      <c r="U32" s="44">
        <v>804817.2</v>
      </c>
      <c r="V32" s="20">
        <v>228532.21</v>
      </c>
      <c r="W32" s="20" t="s">
        <v>13</v>
      </c>
      <c r="X32" s="20" t="s">
        <v>13</v>
      </c>
      <c r="Y32" s="20" t="s">
        <v>13</v>
      </c>
      <c r="Z32" s="20" t="s">
        <v>13</v>
      </c>
      <c r="AA32" s="35">
        <v>16268829.83</v>
      </c>
      <c r="AB32" s="20" t="s">
        <v>13</v>
      </c>
      <c r="AC32" s="20">
        <v>2023</v>
      </c>
      <c r="AD32" s="20">
        <v>2023</v>
      </c>
      <c r="AE32" s="23"/>
      <c r="AF32" s="23"/>
    </row>
    <row r="33" spans="1:32" ht="17.100000000000001" customHeight="1" x14ac:dyDescent="0.2">
      <c r="A33" s="38">
        <v>21</v>
      </c>
      <c r="B33" s="5" t="s">
        <v>117</v>
      </c>
      <c r="C33" s="20" t="s">
        <v>13</v>
      </c>
      <c r="D33" s="40">
        <f>Q33+U33+V33</f>
        <v>15048747.949999999</v>
      </c>
      <c r="E33" s="18" t="s">
        <v>13</v>
      </c>
      <c r="F33" s="18" t="s">
        <v>13</v>
      </c>
      <c r="G33" s="18" t="s">
        <v>13</v>
      </c>
      <c r="H33" s="18" t="s">
        <v>13</v>
      </c>
      <c r="I33" s="18" t="s">
        <v>13</v>
      </c>
      <c r="J33" s="18" t="s">
        <v>13</v>
      </c>
      <c r="K33" s="18" t="s">
        <v>13</v>
      </c>
      <c r="L33" s="18" t="s">
        <v>13</v>
      </c>
      <c r="M33" s="18" t="s">
        <v>13</v>
      </c>
      <c r="N33" s="18" t="s">
        <v>13</v>
      </c>
      <c r="O33" s="18" t="s">
        <v>13</v>
      </c>
      <c r="P33" s="18" t="s">
        <v>13</v>
      </c>
      <c r="Q33" s="32">
        <f>ФОРМА1!L34*4254.77</f>
        <v>14042442.91</v>
      </c>
      <c r="R33" s="20" t="s">
        <v>13</v>
      </c>
      <c r="S33" s="20" t="s">
        <v>13</v>
      </c>
      <c r="T33" s="20" t="s">
        <v>13</v>
      </c>
      <c r="U33" s="41">
        <v>795668.4</v>
      </c>
      <c r="V33" s="64">
        <f>Q33*1.5%</f>
        <v>210636.64</v>
      </c>
      <c r="W33" s="20" t="s">
        <v>13</v>
      </c>
      <c r="X33" s="20" t="s">
        <v>13</v>
      </c>
      <c r="Y33" s="20" t="s">
        <v>13</v>
      </c>
      <c r="Z33" s="20" t="s">
        <v>13</v>
      </c>
      <c r="AA33" s="35">
        <f>D33</f>
        <v>15048747.949999999</v>
      </c>
      <c r="AB33" s="20" t="s">
        <v>13</v>
      </c>
      <c r="AC33" s="20">
        <v>2023</v>
      </c>
      <c r="AD33" s="20">
        <v>2023</v>
      </c>
      <c r="AE33" s="63"/>
      <c r="AF33" s="63"/>
    </row>
    <row r="34" spans="1:32" ht="17.100000000000001" customHeight="1" x14ac:dyDescent="0.2">
      <c r="A34" s="38">
        <v>22</v>
      </c>
      <c r="B34" s="5" t="s">
        <v>114</v>
      </c>
      <c r="C34" s="20" t="s">
        <v>13</v>
      </c>
      <c r="D34" s="40">
        <f t="shared" ref="D34:D36" si="0">Q34+U34+V34</f>
        <v>7472162.2400000002</v>
      </c>
      <c r="E34" s="18" t="s">
        <v>13</v>
      </c>
      <c r="F34" s="18" t="s">
        <v>13</v>
      </c>
      <c r="G34" s="18" t="s">
        <v>13</v>
      </c>
      <c r="H34" s="18" t="s">
        <v>13</v>
      </c>
      <c r="I34" s="18" t="s">
        <v>13</v>
      </c>
      <c r="J34" s="18" t="s">
        <v>13</v>
      </c>
      <c r="K34" s="18" t="s">
        <v>13</v>
      </c>
      <c r="L34" s="18" t="s">
        <v>13</v>
      </c>
      <c r="M34" s="18" t="s">
        <v>13</v>
      </c>
      <c r="N34" s="18" t="s">
        <v>13</v>
      </c>
      <c r="O34" s="18" t="s">
        <v>13</v>
      </c>
      <c r="P34" s="18" t="s">
        <v>13</v>
      </c>
      <c r="Q34" s="32">
        <f>4392.05*ФОРМА1!L35</f>
        <v>6670206.3399999999</v>
      </c>
      <c r="R34" s="20" t="s">
        <v>13</v>
      </c>
      <c r="S34" s="20" t="s">
        <v>13</v>
      </c>
      <c r="T34" s="20" t="s">
        <v>13</v>
      </c>
      <c r="U34" s="41">
        <v>701902.8</v>
      </c>
      <c r="V34" s="64">
        <f>Q34*1.5%</f>
        <v>100053.1</v>
      </c>
      <c r="W34" s="20" t="s">
        <v>13</v>
      </c>
      <c r="X34" s="20" t="s">
        <v>13</v>
      </c>
      <c r="Y34" s="20" t="s">
        <v>13</v>
      </c>
      <c r="Z34" s="20" t="s">
        <v>13</v>
      </c>
      <c r="AA34" s="35">
        <f t="shared" ref="AA34:AA36" si="1">D34</f>
        <v>7472162.2400000002</v>
      </c>
      <c r="AB34" s="20" t="s">
        <v>13</v>
      </c>
      <c r="AC34" s="20">
        <v>2023</v>
      </c>
      <c r="AD34" s="20">
        <v>2023</v>
      </c>
      <c r="AE34" s="63"/>
      <c r="AF34" s="63"/>
    </row>
    <row r="35" spans="1:32" ht="17.100000000000001" customHeight="1" x14ac:dyDescent="0.2">
      <c r="A35" s="38">
        <v>23</v>
      </c>
      <c r="B35" s="5" t="s">
        <v>115</v>
      </c>
      <c r="C35" s="20" t="s">
        <v>13</v>
      </c>
      <c r="D35" s="40">
        <f t="shared" si="0"/>
        <v>9948521.3399999999</v>
      </c>
      <c r="E35" s="18" t="s">
        <v>13</v>
      </c>
      <c r="F35" s="18" t="s">
        <v>13</v>
      </c>
      <c r="G35" s="18" t="s">
        <v>13</v>
      </c>
      <c r="H35" s="18" t="s">
        <v>13</v>
      </c>
      <c r="I35" s="18" t="s">
        <v>13</v>
      </c>
      <c r="J35" s="18" t="s">
        <v>13</v>
      </c>
      <c r="K35" s="18" t="s">
        <v>13</v>
      </c>
      <c r="L35" s="18" t="s">
        <v>13</v>
      </c>
      <c r="M35" s="18" t="s">
        <v>13</v>
      </c>
      <c r="N35" s="18" t="s">
        <v>13</v>
      </c>
      <c r="O35" s="18" t="s">
        <v>13</v>
      </c>
      <c r="P35" s="18" t="s">
        <v>13</v>
      </c>
      <c r="Q35" s="32">
        <f>4392.05*ФОРМА1!L36</f>
        <v>9061238.3599999994</v>
      </c>
      <c r="R35" s="20" t="s">
        <v>13</v>
      </c>
      <c r="S35" s="20" t="s">
        <v>13</v>
      </c>
      <c r="T35" s="20" t="s">
        <v>13</v>
      </c>
      <c r="U35" s="41">
        <v>751364.4</v>
      </c>
      <c r="V35" s="64">
        <f>Q35*1.5%</f>
        <v>135918.57999999999</v>
      </c>
      <c r="W35" s="20" t="s">
        <v>13</v>
      </c>
      <c r="X35" s="20" t="s">
        <v>13</v>
      </c>
      <c r="Y35" s="20" t="s">
        <v>13</v>
      </c>
      <c r="Z35" s="20" t="s">
        <v>13</v>
      </c>
      <c r="AA35" s="35">
        <f t="shared" si="1"/>
        <v>9948521.3399999999</v>
      </c>
      <c r="AB35" s="20" t="s">
        <v>13</v>
      </c>
      <c r="AC35" s="20">
        <v>2023</v>
      </c>
      <c r="AD35" s="20">
        <v>2023</v>
      </c>
      <c r="AE35" s="63"/>
      <c r="AF35" s="63"/>
    </row>
    <row r="36" spans="1:32" ht="17.100000000000001" customHeight="1" x14ac:dyDescent="0.2">
      <c r="A36" s="30">
        <v>24</v>
      </c>
      <c r="B36" s="5" t="s">
        <v>116</v>
      </c>
      <c r="C36" s="20" t="s">
        <v>13</v>
      </c>
      <c r="D36" s="40">
        <f t="shared" si="0"/>
        <v>10215324.869999999</v>
      </c>
      <c r="E36" s="18" t="s">
        <v>13</v>
      </c>
      <c r="F36" s="18" t="s">
        <v>13</v>
      </c>
      <c r="G36" s="18" t="s">
        <v>13</v>
      </c>
      <c r="H36" s="18" t="s">
        <v>13</v>
      </c>
      <c r="I36" s="18" t="s">
        <v>13</v>
      </c>
      <c r="J36" s="18" t="s">
        <v>13</v>
      </c>
      <c r="K36" s="18" t="s">
        <v>13</v>
      </c>
      <c r="L36" s="18" t="s">
        <v>13</v>
      </c>
      <c r="M36" s="18" t="s">
        <v>13</v>
      </c>
      <c r="N36" s="18" t="s">
        <v>13</v>
      </c>
      <c r="O36" s="18" t="s">
        <v>13</v>
      </c>
      <c r="P36" s="18" t="s">
        <v>13</v>
      </c>
      <c r="Q36" s="32">
        <f>6845.29*ФОРМА1!L37</f>
        <v>9453345.4900000002</v>
      </c>
      <c r="R36" s="20" t="s">
        <v>13</v>
      </c>
      <c r="S36" s="20" t="s">
        <v>13</v>
      </c>
      <c r="T36" s="20" t="s">
        <v>13</v>
      </c>
      <c r="U36" s="34">
        <v>620179.19999999995</v>
      </c>
      <c r="V36" s="65">
        <f>Q36*1.5%</f>
        <v>141800.18</v>
      </c>
      <c r="W36" s="20" t="s">
        <v>13</v>
      </c>
      <c r="X36" s="20" t="s">
        <v>13</v>
      </c>
      <c r="Y36" s="20" t="s">
        <v>13</v>
      </c>
      <c r="Z36" s="20" t="s">
        <v>13</v>
      </c>
      <c r="AA36" s="35">
        <f t="shared" si="1"/>
        <v>10215324.869999999</v>
      </c>
      <c r="AB36" s="20" t="s">
        <v>13</v>
      </c>
      <c r="AC36" s="20">
        <v>2023</v>
      </c>
      <c r="AD36" s="20">
        <v>2023</v>
      </c>
      <c r="AE36" s="63"/>
      <c r="AF36" s="63"/>
    </row>
    <row r="37" spans="1:32" ht="17.100000000000001" customHeight="1" x14ac:dyDescent="0.2">
      <c r="A37" s="132" t="s">
        <v>66</v>
      </c>
      <c r="B37" s="132"/>
      <c r="C37" s="15" t="s">
        <v>13</v>
      </c>
      <c r="D37" s="16">
        <f>SUM(D13:D36)</f>
        <v>283254332.76999998</v>
      </c>
      <c r="E37" s="17">
        <f>SUM(E13:E36)</f>
        <v>1734247.77</v>
      </c>
      <c r="F37" s="18" t="s">
        <v>13</v>
      </c>
      <c r="G37" s="18" t="s">
        <v>13</v>
      </c>
      <c r="H37" s="17">
        <f>SUM(H13:H36)</f>
        <v>1753394.34</v>
      </c>
      <c r="I37" s="17">
        <f>SUM(I13:I36)</f>
        <v>1738157.99</v>
      </c>
      <c r="J37" s="17">
        <f>SUM(J13:J36)</f>
        <v>59407491.079999998</v>
      </c>
      <c r="K37" s="15" t="s">
        <v>13</v>
      </c>
      <c r="L37" s="15" t="s">
        <v>13</v>
      </c>
      <c r="M37" s="17">
        <f>SUM(M13:M36)</f>
        <v>2437789.83</v>
      </c>
      <c r="N37" s="15" t="s">
        <v>13</v>
      </c>
      <c r="O37" s="19">
        <f t="shared" ref="O37:V37" si="2">SUM(O13:O36)</f>
        <v>6</v>
      </c>
      <c r="P37" s="17">
        <f t="shared" si="2"/>
        <v>18226809.960000001</v>
      </c>
      <c r="Q37" s="17">
        <f t="shared" si="2"/>
        <v>161803139.33000001</v>
      </c>
      <c r="R37" s="17">
        <f t="shared" si="2"/>
        <v>2048585.56</v>
      </c>
      <c r="S37" s="17">
        <f t="shared" si="2"/>
        <v>15288948.800000001</v>
      </c>
      <c r="T37" s="17">
        <f t="shared" si="2"/>
        <v>3044601.92</v>
      </c>
      <c r="U37" s="17">
        <f t="shared" si="2"/>
        <v>11552379.84</v>
      </c>
      <c r="V37" s="17">
        <f t="shared" si="2"/>
        <v>4218786.3499999996</v>
      </c>
      <c r="W37" s="20" t="s">
        <v>13</v>
      </c>
      <c r="X37" s="15" t="s">
        <v>13</v>
      </c>
      <c r="Y37" s="21">
        <f>SUM(Y13:Y36)</f>
        <v>66854901.780000001</v>
      </c>
      <c r="Z37" s="20" t="s">
        <v>13</v>
      </c>
      <c r="AA37" s="21">
        <f>SUM(AA13:AA36)</f>
        <v>216399430.99000001</v>
      </c>
      <c r="AB37" s="15">
        <f>SUM(AB13:AB36)</f>
        <v>0</v>
      </c>
      <c r="AC37" s="22" t="s">
        <v>32</v>
      </c>
      <c r="AD37" s="22" t="s">
        <v>32</v>
      </c>
      <c r="AE37" s="23"/>
      <c r="AF37" s="23"/>
    </row>
    <row r="38" spans="1:32" ht="17.100000000000001" customHeight="1" x14ac:dyDescent="0.2">
      <c r="A38" s="95">
        <v>2024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11"/>
      <c r="AF38" s="11"/>
    </row>
    <row r="39" spans="1:32" ht="17.100000000000001" customHeight="1" x14ac:dyDescent="0.2">
      <c r="A39" s="30">
        <v>1</v>
      </c>
      <c r="B39" s="7" t="s">
        <v>96</v>
      </c>
      <c r="C39" s="31" t="s">
        <v>13</v>
      </c>
      <c r="D39" s="35">
        <v>18412261.739999998</v>
      </c>
      <c r="E39" s="35">
        <v>1780550.97</v>
      </c>
      <c r="F39" s="35" t="s">
        <v>13</v>
      </c>
      <c r="G39" s="35" t="s">
        <v>13</v>
      </c>
      <c r="H39" s="35">
        <v>1800208.74</v>
      </c>
      <c r="I39" s="35">
        <v>1784565.59</v>
      </c>
      <c r="J39" s="35">
        <v>9274203.6400000006</v>
      </c>
      <c r="K39" s="35" t="s">
        <v>13</v>
      </c>
      <c r="L39" s="35" t="s">
        <v>13</v>
      </c>
      <c r="M39" s="35">
        <v>2502877.11</v>
      </c>
      <c r="N39" s="35" t="s">
        <v>13</v>
      </c>
      <c r="O39" s="45" t="s">
        <v>13</v>
      </c>
      <c r="P39" s="46" t="s">
        <v>13</v>
      </c>
      <c r="Q39" s="35" t="s">
        <v>13</v>
      </c>
      <c r="R39" s="35" t="s">
        <v>13</v>
      </c>
      <c r="S39" s="35" t="s">
        <v>13</v>
      </c>
      <c r="T39" s="35" t="s">
        <v>13</v>
      </c>
      <c r="U39" s="34">
        <v>1012719.6</v>
      </c>
      <c r="V39" s="35">
        <v>257136.09</v>
      </c>
      <c r="W39" s="20" t="s">
        <v>13</v>
      </c>
      <c r="X39" s="35" t="s">
        <v>13</v>
      </c>
      <c r="Y39" s="35" t="s">
        <v>13</v>
      </c>
      <c r="Z39" s="35" t="s">
        <v>13</v>
      </c>
      <c r="AA39" s="35">
        <v>18412261.739999998</v>
      </c>
      <c r="AB39" s="31" t="s">
        <v>13</v>
      </c>
      <c r="AC39" s="30">
        <v>2024</v>
      </c>
      <c r="AD39" s="30">
        <v>2024</v>
      </c>
      <c r="AE39" s="11"/>
      <c r="AF39" s="11"/>
    </row>
    <row r="40" spans="1:32" ht="17.100000000000001" customHeight="1" x14ac:dyDescent="0.2">
      <c r="A40" s="30">
        <v>2</v>
      </c>
      <c r="B40" s="7" t="s">
        <v>97</v>
      </c>
      <c r="C40" s="31" t="s">
        <v>13</v>
      </c>
      <c r="D40" s="35">
        <v>26288160.620000001</v>
      </c>
      <c r="E40" s="35">
        <v>1724472.65</v>
      </c>
      <c r="F40" s="35"/>
      <c r="G40" s="35"/>
      <c r="H40" s="35">
        <v>1743511.3</v>
      </c>
      <c r="I40" s="35">
        <v>1728360.83</v>
      </c>
      <c r="J40" s="35">
        <v>8982113.2899999991</v>
      </c>
      <c r="K40" s="35"/>
      <c r="L40" s="35"/>
      <c r="M40" s="35">
        <v>2424049.19</v>
      </c>
      <c r="N40" s="35"/>
      <c r="O40" s="45" t="s">
        <v>13</v>
      </c>
      <c r="P40" s="46" t="s">
        <v>13</v>
      </c>
      <c r="Q40" s="35" t="s">
        <v>13</v>
      </c>
      <c r="R40" s="35" t="s">
        <v>13</v>
      </c>
      <c r="S40" s="35">
        <v>8500703.5999999996</v>
      </c>
      <c r="T40" s="37" t="s">
        <v>13</v>
      </c>
      <c r="U40" s="34">
        <v>808401.6</v>
      </c>
      <c r="V40" s="35">
        <v>376548.16</v>
      </c>
      <c r="W40" s="20" t="s">
        <v>13</v>
      </c>
      <c r="X40" s="35" t="s">
        <v>13</v>
      </c>
      <c r="Y40" s="35" t="s">
        <v>13</v>
      </c>
      <c r="Z40" s="35" t="s">
        <v>13</v>
      </c>
      <c r="AA40" s="35">
        <v>26288160.620000001</v>
      </c>
      <c r="AB40" s="31" t="s">
        <v>13</v>
      </c>
      <c r="AC40" s="30">
        <v>2024</v>
      </c>
      <c r="AD40" s="30">
        <v>2024</v>
      </c>
      <c r="AE40" s="11"/>
      <c r="AF40" s="11"/>
    </row>
    <row r="41" spans="1:32" ht="17.100000000000001" customHeight="1" x14ac:dyDescent="0.2">
      <c r="A41" s="30">
        <v>3</v>
      </c>
      <c r="B41" s="8" t="s">
        <v>98</v>
      </c>
      <c r="C41" s="31" t="s">
        <v>13</v>
      </c>
      <c r="D41" s="35">
        <v>21082873.309999999</v>
      </c>
      <c r="E41" s="35">
        <v>2071232.17</v>
      </c>
      <c r="F41" s="35" t="s">
        <v>13</v>
      </c>
      <c r="G41" s="35" t="s">
        <v>13</v>
      </c>
      <c r="H41" s="35">
        <v>2094099.14</v>
      </c>
      <c r="I41" s="35">
        <v>2075902.19</v>
      </c>
      <c r="J41" s="35">
        <v>10788249.960000001</v>
      </c>
      <c r="K41" s="35" t="s">
        <v>13</v>
      </c>
      <c r="L41" s="35" t="s">
        <v>13</v>
      </c>
      <c r="M41" s="35">
        <v>2911480.59</v>
      </c>
      <c r="N41" s="35" t="s">
        <v>13</v>
      </c>
      <c r="O41" s="47" t="s">
        <v>13</v>
      </c>
      <c r="P41" s="35" t="s">
        <v>13</v>
      </c>
      <c r="Q41" s="33" t="s">
        <v>13</v>
      </c>
      <c r="R41" s="35" t="s">
        <v>13</v>
      </c>
      <c r="S41" s="35" t="s">
        <v>13</v>
      </c>
      <c r="T41" s="35" t="s">
        <v>13</v>
      </c>
      <c r="U41" s="34">
        <v>842794.8</v>
      </c>
      <c r="V41" s="35">
        <v>299114.46000000002</v>
      </c>
      <c r="W41" s="20" t="s">
        <v>13</v>
      </c>
      <c r="X41" s="35" t="s">
        <v>13</v>
      </c>
      <c r="Y41" s="35" t="s">
        <v>13</v>
      </c>
      <c r="Z41" s="35" t="s">
        <v>13</v>
      </c>
      <c r="AA41" s="35">
        <v>21082873.309999999</v>
      </c>
      <c r="AB41" s="31" t="s">
        <v>13</v>
      </c>
      <c r="AC41" s="30">
        <v>2024</v>
      </c>
      <c r="AD41" s="30">
        <v>2024</v>
      </c>
      <c r="AE41" s="11"/>
      <c r="AF41" s="11"/>
    </row>
    <row r="42" spans="1:32" ht="17.100000000000001" customHeight="1" x14ac:dyDescent="0.2">
      <c r="A42" s="95" t="s">
        <v>67</v>
      </c>
      <c r="B42" s="95"/>
      <c r="C42" s="24" t="s">
        <v>13</v>
      </c>
      <c r="D42" s="25">
        <f>SUM(D39:D41)</f>
        <v>65783295.670000002</v>
      </c>
      <c r="E42" s="26">
        <f>SUM(E39:E41)</f>
        <v>5576255.79</v>
      </c>
      <c r="F42" s="26" t="s">
        <v>13</v>
      </c>
      <c r="G42" s="26" t="s">
        <v>13</v>
      </c>
      <c r="H42" s="26">
        <f>SUM(H39:H41)</f>
        <v>5637819.1799999997</v>
      </c>
      <c r="I42" s="26">
        <f>SUM(I39:I41)</f>
        <v>5588828.6100000003</v>
      </c>
      <c r="J42" s="26">
        <f>SUM(J39:J41)</f>
        <v>29044566.890000001</v>
      </c>
      <c r="K42" s="26" t="s">
        <v>13</v>
      </c>
      <c r="L42" s="26" t="s">
        <v>13</v>
      </c>
      <c r="M42" s="26">
        <f>SUM(M39:M41)</f>
        <v>7838406.8899999997</v>
      </c>
      <c r="N42" s="26" t="s">
        <v>13</v>
      </c>
      <c r="O42" s="27" t="s">
        <v>13</v>
      </c>
      <c r="P42" s="25">
        <v>0</v>
      </c>
      <c r="Q42" s="25">
        <v>0</v>
      </c>
      <c r="R42" s="26" t="s">
        <v>13</v>
      </c>
      <c r="S42" s="26">
        <f>SUM(S39:S41)</f>
        <v>8500703.5999999996</v>
      </c>
      <c r="T42" s="26">
        <f>SUM(T39:T41)</f>
        <v>0</v>
      </c>
      <c r="U42" s="25">
        <f>SUM(U39:U41)</f>
        <v>2663916</v>
      </c>
      <c r="V42" s="25">
        <f>SUM(V38:V41)</f>
        <v>932798.71</v>
      </c>
      <c r="W42" s="26" t="s">
        <v>13</v>
      </c>
      <c r="X42" s="26" t="s">
        <v>13</v>
      </c>
      <c r="Y42" s="26">
        <v>0</v>
      </c>
      <c r="Z42" s="26" t="s">
        <v>13</v>
      </c>
      <c r="AA42" s="25">
        <f>SUM(AA39:AA41)</f>
        <v>65783295.670000002</v>
      </c>
      <c r="AB42" s="24" t="s">
        <v>13</v>
      </c>
      <c r="AC42" s="28" t="s">
        <v>32</v>
      </c>
      <c r="AD42" s="28" t="s">
        <v>32</v>
      </c>
      <c r="AE42" s="11"/>
      <c r="AF42" s="11"/>
    </row>
    <row r="43" spans="1:32" ht="17.100000000000001" customHeight="1" x14ac:dyDescent="0.2">
      <c r="A43" s="95">
        <v>2025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11"/>
      <c r="AF43" s="11"/>
    </row>
    <row r="44" spans="1:32" ht="17.100000000000001" customHeight="1" x14ac:dyDescent="0.2">
      <c r="A44" s="30">
        <v>1</v>
      </c>
      <c r="B44" s="9" t="s">
        <v>104</v>
      </c>
      <c r="C44" s="31" t="s">
        <v>13</v>
      </c>
      <c r="D44" s="35">
        <v>10676356.73</v>
      </c>
      <c r="E44" s="35" t="s">
        <v>13</v>
      </c>
      <c r="F44" s="35" t="s">
        <v>13</v>
      </c>
      <c r="G44" s="35" t="s">
        <v>13</v>
      </c>
      <c r="H44" s="35" t="s">
        <v>13</v>
      </c>
      <c r="I44" s="35" t="s">
        <v>13</v>
      </c>
      <c r="J44" s="35" t="s">
        <v>13</v>
      </c>
      <c r="K44" s="35" t="s">
        <v>13</v>
      </c>
      <c r="L44" s="35" t="s">
        <v>13</v>
      </c>
      <c r="M44" s="35" t="s">
        <v>13</v>
      </c>
      <c r="N44" s="35" t="s">
        <v>13</v>
      </c>
      <c r="O44" s="45" t="s">
        <v>13</v>
      </c>
      <c r="P44" s="48" t="s">
        <v>13</v>
      </c>
      <c r="Q44" s="35" t="s">
        <v>13</v>
      </c>
      <c r="R44" s="35" t="s">
        <v>13</v>
      </c>
      <c r="S44" s="35">
        <v>9553503.7699999996</v>
      </c>
      <c r="T44" s="35" t="s">
        <v>13</v>
      </c>
      <c r="U44" s="34">
        <v>979550.4</v>
      </c>
      <c r="V44" s="34">
        <v>143302.56</v>
      </c>
      <c r="W44" s="35" t="s">
        <v>13</v>
      </c>
      <c r="X44" s="35" t="s">
        <v>13</v>
      </c>
      <c r="Y44" s="35" t="s">
        <v>13</v>
      </c>
      <c r="Z44" s="35" t="s">
        <v>13</v>
      </c>
      <c r="AA44" s="34">
        <f>D44</f>
        <v>10676356.73</v>
      </c>
      <c r="AB44" s="35" t="s">
        <v>13</v>
      </c>
      <c r="AC44" s="30">
        <v>2025</v>
      </c>
      <c r="AD44" s="30">
        <v>2025</v>
      </c>
      <c r="AE44" s="11"/>
      <c r="AF44" s="11"/>
    </row>
    <row r="45" spans="1:32" ht="17.100000000000001" customHeight="1" x14ac:dyDescent="0.2">
      <c r="A45" s="30">
        <v>2</v>
      </c>
      <c r="B45" s="9" t="s">
        <v>105</v>
      </c>
      <c r="C45" s="31" t="s">
        <v>13</v>
      </c>
      <c r="D45" s="35">
        <v>12699768.109999999</v>
      </c>
      <c r="E45" s="35" t="s">
        <v>13</v>
      </c>
      <c r="F45" s="35" t="s">
        <v>13</v>
      </c>
      <c r="G45" s="35" t="s">
        <v>13</v>
      </c>
      <c r="H45" s="35" t="s">
        <v>13</v>
      </c>
      <c r="I45" s="35" t="s">
        <v>13</v>
      </c>
      <c r="J45" s="35">
        <v>9456425.1500000004</v>
      </c>
      <c r="K45" s="35" t="s">
        <v>13</v>
      </c>
      <c r="L45" s="35" t="s">
        <v>13</v>
      </c>
      <c r="M45" s="35">
        <v>2552054.17</v>
      </c>
      <c r="N45" s="35" t="s">
        <v>13</v>
      </c>
      <c r="O45" s="45" t="s">
        <v>13</v>
      </c>
      <c r="P45" s="48" t="s">
        <v>13</v>
      </c>
      <c r="Q45" s="35" t="s">
        <v>13</v>
      </c>
      <c r="R45" s="35" t="s">
        <v>13</v>
      </c>
      <c r="S45" s="35" t="s">
        <v>13</v>
      </c>
      <c r="T45" s="35" t="s">
        <v>13</v>
      </c>
      <c r="U45" s="34">
        <v>511161.59999999998</v>
      </c>
      <c r="V45" s="34">
        <v>180127.19</v>
      </c>
      <c r="W45" s="35" t="s">
        <v>13</v>
      </c>
      <c r="X45" s="35" t="s">
        <v>13</v>
      </c>
      <c r="Y45" s="35" t="s">
        <v>13</v>
      </c>
      <c r="Z45" s="35" t="s">
        <v>13</v>
      </c>
      <c r="AA45" s="34">
        <f t="shared" ref="AA45" si="3">D45</f>
        <v>12699768.109999999</v>
      </c>
      <c r="AB45" s="35" t="s">
        <v>13</v>
      </c>
      <c r="AC45" s="30">
        <v>2025</v>
      </c>
      <c r="AD45" s="30">
        <v>2025</v>
      </c>
      <c r="AE45" s="11"/>
      <c r="AF45" s="11"/>
    </row>
    <row r="46" spans="1:32" ht="17.100000000000001" customHeight="1" x14ac:dyDescent="0.2">
      <c r="A46" s="30">
        <v>3</v>
      </c>
      <c r="B46" s="10" t="s">
        <v>106</v>
      </c>
      <c r="C46" s="31" t="s">
        <v>13</v>
      </c>
      <c r="D46" s="35">
        <v>21947214.190000001</v>
      </c>
      <c r="E46" s="35">
        <v>2374775.37</v>
      </c>
      <c r="F46" s="35" t="s">
        <v>13</v>
      </c>
      <c r="G46" s="35" t="s">
        <v>13</v>
      </c>
      <c r="H46" s="35">
        <v>2400993.54</v>
      </c>
      <c r="I46" s="35" t="s">
        <v>13</v>
      </c>
      <c r="J46" s="35">
        <v>12369289.48</v>
      </c>
      <c r="K46" s="35" t="s">
        <v>13</v>
      </c>
      <c r="L46" s="35" t="s">
        <v>13</v>
      </c>
      <c r="M46" s="35">
        <v>3338163.87</v>
      </c>
      <c r="N46" s="35" t="s">
        <v>13</v>
      </c>
      <c r="O46" s="45" t="s">
        <v>13</v>
      </c>
      <c r="P46" s="48" t="s">
        <v>13</v>
      </c>
      <c r="Q46" s="35" t="s">
        <v>13</v>
      </c>
      <c r="R46" s="35" t="s">
        <v>13</v>
      </c>
      <c r="S46" s="35" t="s">
        <v>13</v>
      </c>
      <c r="T46" s="35" t="s">
        <v>13</v>
      </c>
      <c r="U46" s="34">
        <v>1156743.6000000001</v>
      </c>
      <c r="V46" s="34">
        <v>307248.33</v>
      </c>
      <c r="W46" s="35" t="s">
        <v>13</v>
      </c>
      <c r="X46" s="35" t="s">
        <v>13</v>
      </c>
      <c r="Y46" s="35" t="s">
        <v>13</v>
      </c>
      <c r="Z46" s="35" t="s">
        <v>13</v>
      </c>
      <c r="AA46" s="34">
        <v>21947214.190000001</v>
      </c>
      <c r="AB46" s="35" t="s">
        <v>13</v>
      </c>
      <c r="AC46" s="30">
        <v>2025</v>
      </c>
      <c r="AD46" s="30">
        <v>2025</v>
      </c>
      <c r="AE46" s="11"/>
      <c r="AF46" s="11"/>
    </row>
    <row r="47" spans="1:32" ht="17.100000000000001" customHeight="1" x14ac:dyDescent="0.2">
      <c r="A47" s="30">
        <v>4</v>
      </c>
      <c r="B47" s="5" t="s">
        <v>107</v>
      </c>
      <c r="C47" s="31" t="s">
        <v>13</v>
      </c>
      <c r="D47" s="35">
        <v>10685850.74</v>
      </c>
      <c r="E47" s="35" t="s">
        <v>13</v>
      </c>
      <c r="F47" s="35" t="s">
        <v>13</v>
      </c>
      <c r="G47" s="35" t="s">
        <v>13</v>
      </c>
      <c r="H47" s="35" t="s">
        <v>13</v>
      </c>
      <c r="I47" s="35" t="s">
        <v>13</v>
      </c>
      <c r="J47" s="35" t="s">
        <v>13</v>
      </c>
      <c r="K47" s="35" t="s">
        <v>13</v>
      </c>
      <c r="L47" s="35" t="s">
        <v>13</v>
      </c>
      <c r="M47" s="35" t="s">
        <v>13</v>
      </c>
      <c r="N47" s="35" t="s">
        <v>13</v>
      </c>
      <c r="O47" s="45" t="s">
        <v>13</v>
      </c>
      <c r="P47" s="48" t="s">
        <v>13</v>
      </c>
      <c r="Q47" s="35" t="s">
        <v>13</v>
      </c>
      <c r="R47" s="35" t="s">
        <v>13</v>
      </c>
      <c r="S47" s="35">
        <v>9625148.7100000009</v>
      </c>
      <c r="T47" s="35" t="s">
        <v>13</v>
      </c>
      <c r="U47" s="34">
        <v>916324.8</v>
      </c>
      <c r="V47" s="34">
        <v>144377.23000000001</v>
      </c>
      <c r="W47" s="35" t="s">
        <v>13</v>
      </c>
      <c r="X47" s="35" t="s">
        <v>13</v>
      </c>
      <c r="Y47" s="35" t="s">
        <v>13</v>
      </c>
      <c r="Z47" s="35" t="s">
        <v>13</v>
      </c>
      <c r="AA47" s="34">
        <v>10685850.74</v>
      </c>
      <c r="AB47" s="35" t="s">
        <v>13</v>
      </c>
      <c r="AC47" s="30">
        <v>2025</v>
      </c>
      <c r="AD47" s="30">
        <v>2025</v>
      </c>
      <c r="AE47" s="11"/>
      <c r="AF47" s="11"/>
    </row>
    <row r="48" spans="1:32" ht="17.100000000000001" customHeight="1" x14ac:dyDescent="0.2">
      <c r="A48" s="30">
        <v>5</v>
      </c>
      <c r="B48" s="9" t="s">
        <v>108</v>
      </c>
      <c r="C48" s="31" t="s">
        <v>13</v>
      </c>
      <c r="D48" s="35">
        <v>9365878.5500000007</v>
      </c>
      <c r="E48" s="35" t="s">
        <v>13</v>
      </c>
      <c r="F48" s="35" t="s">
        <v>13</v>
      </c>
      <c r="G48" s="35" t="s">
        <v>13</v>
      </c>
      <c r="H48" s="35" t="s">
        <v>13</v>
      </c>
      <c r="I48" s="35" t="s">
        <v>13</v>
      </c>
      <c r="J48" s="35" t="s">
        <v>13</v>
      </c>
      <c r="K48" s="35" t="s">
        <v>13</v>
      </c>
      <c r="L48" s="35" t="s">
        <v>13</v>
      </c>
      <c r="M48" s="35" t="s">
        <v>13</v>
      </c>
      <c r="N48" s="35" t="s">
        <v>13</v>
      </c>
      <c r="O48" s="45" t="s">
        <v>13</v>
      </c>
      <c r="P48" s="46" t="s">
        <v>13</v>
      </c>
      <c r="Q48" s="35" t="s">
        <v>13</v>
      </c>
      <c r="R48" s="35" t="s">
        <v>13</v>
      </c>
      <c r="S48" s="35">
        <v>8361217.8799999999</v>
      </c>
      <c r="T48" s="35" t="s">
        <v>13</v>
      </c>
      <c r="U48" s="34">
        <v>879242.4</v>
      </c>
      <c r="V48" s="34">
        <v>125418.27</v>
      </c>
      <c r="W48" s="35" t="s">
        <v>13</v>
      </c>
      <c r="X48" s="35" t="s">
        <v>13</v>
      </c>
      <c r="Y48" s="35" t="s">
        <v>13</v>
      </c>
      <c r="Z48" s="35" t="s">
        <v>13</v>
      </c>
      <c r="AA48" s="34">
        <v>9365878.5500000007</v>
      </c>
      <c r="AB48" s="35" t="s">
        <v>13</v>
      </c>
      <c r="AC48" s="30">
        <v>2025</v>
      </c>
      <c r="AD48" s="30">
        <v>2025</v>
      </c>
      <c r="AE48" s="11"/>
      <c r="AF48" s="11"/>
    </row>
    <row r="49" spans="1:32" ht="17.100000000000001" customHeight="1" x14ac:dyDescent="0.2">
      <c r="A49" s="95" t="s">
        <v>68</v>
      </c>
      <c r="B49" s="95"/>
      <c r="C49" s="24" t="s">
        <v>13</v>
      </c>
      <c r="D49" s="25">
        <f>SUM(D44:D48)</f>
        <v>65375068.32</v>
      </c>
      <c r="E49" s="26">
        <f>SUM(E44:E48)</f>
        <v>2374775.37</v>
      </c>
      <c r="F49" s="26" t="s">
        <v>13</v>
      </c>
      <c r="G49" s="26" t="s">
        <v>13</v>
      </c>
      <c r="H49" s="26">
        <f>SUM(H44:H48)</f>
        <v>2400993.54</v>
      </c>
      <c r="I49" s="26" t="s">
        <v>13</v>
      </c>
      <c r="J49" s="26">
        <f>SUM(J44:J48)</f>
        <v>21825714.629999999</v>
      </c>
      <c r="K49" s="26" t="s">
        <v>13</v>
      </c>
      <c r="L49" s="26" t="s">
        <v>13</v>
      </c>
      <c r="M49" s="26">
        <f>SUM(M44:M48)</f>
        <v>5890218.04</v>
      </c>
      <c r="N49" s="26" t="s">
        <v>13</v>
      </c>
      <c r="O49" s="29" t="s">
        <v>13</v>
      </c>
      <c r="P49" s="25">
        <v>0</v>
      </c>
      <c r="Q49" s="25">
        <v>0</v>
      </c>
      <c r="R49" s="26" t="s">
        <v>13</v>
      </c>
      <c r="S49" s="26">
        <f>SUM(S44:S48)</f>
        <v>27539870.359999999</v>
      </c>
      <c r="T49" s="26" t="s">
        <v>13</v>
      </c>
      <c r="U49" s="25">
        <f t="shared" ref="U49:AA49" si="4">SUM(U44:U48)</f>
        <v>4443022.8</v>
      </c>
      <c r="V49" s="25">
        <f t="shared" si="4"/>
        <v>900473.58</v>
      </c>
      <c r="W49" s="26" t="s">
        <v>13</v>
      </c>
      <c r="X49" s="26" t="s">
        <v>13</v>
      </c>
      <c r="Y49" s="26">
        <v>0</v>
      </c>
      <c r="Z49" s="26" t="s">
        <v>13</v>
      </c>
      <c r="AA49" s="25">
        <f t="shared" si="4"/>
        <v>65375068.32</v>
      </c>
      <c r="AB49" s="26" t="s">
        <v>13</v>
      </c>
      <c r="AC49" s="28" t="s">
        <v>32</v>
      </c>
      <c r="AD49" s="28" t="s">
        <v>32</v>
      </c>
      <c r="AE49" s="11"/>
      <c r="AF49" s="11"/>
    </row>
    <row r="51" spans="1:32" x14ac:dyDescent="0.2">
      <c r="A51" s="133" t="s">
        <v>69</v>
      </c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</row>
    <row r="52" spans="1:32" x14ac:dyDescent="0.2">
      <c r="A52" s="133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50"/>
    </row>
    <row r="53" spans="1:32" x14ac:dyDescent="0.2">
      <c r="A53" s="133" t="s">
        <v>70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</row>
    <row r="54" spans="1:32" x14ac:dyDescent="0.2">
      <c r="A54" s="133" t="s">
        <v>71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</row>
    <row r="55" spans="1:32" x14ac:dyDescent="0.2">
      <c r="A55" s="133" t="s">
        <v>72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</row>
    <row r="56" spans="1:32" x14ac:dyDescent="0.2">
      <c r="A56" s="133" t="s">
        <v>73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</row>
    <row r="57" spans="1:32" x14ac:dyDescent="0.2">
      <c r="A57" s="133" t="s">
        <v>74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</row>
    <row r="58" spans="1:32" x14ac:dyDescent="0.2">
      <c r="A58" s="133" t="s">
        <v>75</v>
      </c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</row>
    <row r="59" spans="1:32" x14ac:dyDescent="0.2">
      <c r="A59" s="134"/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</row>
    <row r="60" spans="1:32" x14ac:dyDescent="0.2">
      <c r="A60" s="134"/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</row>
    <row r="61" spans="1:32" x14ac:dyDescent="0.2">
      <c r="A61" s="134"/>
      <c r="B61" s="134"/>
      <c r="C61" s="134"/>
      <c r="D61" s="134"/>
      <c r="E61" s="134"/>
      <c r="F61" s="134"/>
      <c r="G61" s="134"/>
      <c r="H61" s="135"/>
      <c r="I61" s="134"/>
      <c r="J61" s="134"/>
      <c r="K61" s="134"/>
      <c r="L61" s="134"/>
      <c r="M61" s="134"/>
      <c r="N61" s="134"/>
      <c r="O61" s="134"/>
      <c r="P61" s="134"/>
    </row>
    <row r="62" spans="1:32" x14ac:dyDescent="0.2">
      <c r="A62" s="136"/>
      <c r="B62" s="136"/>
      <c r="C62" s="136"/>
      <c r="D62" s="136"/>
      <c r="E62" s="136"/>
      <c r="F62" s="136"/>
      <c r="G62" s="136"/>
      <c r="H62" s="137"/>
      <c r="I62" s="136"/>
      <c r="J62" s="136"/>
      <c r="K62" s="136"/>
      <c r="L62" s="136"/>
      <c r="M62" s="136"/>
      <c r="N62" s="136"/>
      <c r="O62" s="136"/>
      <c r="P62" s="136"/>
    </row>
    <row r="63" spans="1:32" x14ac:dyDescent="0.2">
      <c r="A63" s="134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</row>
  </sheetData>
  <mergeCells count="48">
    <mergeCell ref="A53:P53"/>
    <mergeCell ref="A60:P60"/>
    <mergeCell ref="A61:P61"/>
    <mergeCell ref="A62:P62"/>
    <mergeCell ref="A63:P63"/>
    <mergeCell ref="A54:P54"/>
    <mergeCell ref="A55:P55"/>
    <mergeCell ref="A56:P56"/>
    <mergeCell ref="A57:P57"/>
    <mergeCell ref="A58:P58"/>
    <mergeCell ref="A59:R59"/>
    <mergeCell ref="D6:D8"/>
    <mergeCell ref="Y7:Y8"/>
    <mergeCell ref="A51:P52"/>
    <mergeCell ref="U6:W6"/>
    <mergeCell ref="A43:AD43"/>
    <mergeCell ref="A2:AD2"/>
    <mergeCell ref="A38:AD38"/>
    <mergeCell ref="A49:B49"/>
    <mergeCell ref="S6:S8"/>
    <mergeCell ref="AA7:AA8"/>
    <mergeCell ref="AB7:AB8"/>
    <mergeCell ref="F8:G8"/>
    <mergeCell ref="K8:L8"/>
    <mergeCell ref="A12:AD12"/>
    <mergeCell ref="A37:B37"/>
    <mergeCell ref="U7:U8"/>
    <mergeCell ref="V7:V8"/>
    <mergeCell ref="W7:W8"/>
    <mergeCell ref="X7:X8"/>
    <mergeCell ref="AC5:AC9"/>
    <mergeCell ref="T6:T8"/>
    <mergeCell ref="AE2:AE4"/>
    <mergeCell ref="A42:B42"/>
    <mergeCell ref="AF2:AF4"/>
    <mergeCell ref="A3:AD3"/>
    <mergeCell ref="A4:AD4"/>
    <mergeCell ref="A5:A9"/>
    <mergeCell ref="B5:B9"/>
    <mergeCell ref="C5:C8"/>
    <mergeCell ref="D5:W5"/>
    <mergeCell ref="X5:AB6"/>
    <mergeCell ref="E6:N7"/>
    <mergeCell ref="O6:P8"/>
    <mergeCell ref="Q6:Q8"/>
    <mergeCell ref="R6:R8"/>
    <mergeCell ref="Z7:Z8"/>
    <mergeCell ref="AD5:AD9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3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ФОРМА1</vt:lpstr>
      <vt:lpstr>ФОРМА2</vt:lpstr>
      <vt:lpstr>Лист3</vt:lpstr>
      <vt:lpstr>ФОРМА1!Область_печати</vt:lpstr>
      <vt:lpstr>ФОРМА2!Область_печати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2023-08-23T09:11:43Z</dcterms:modified>
</cp:coreProperties>
</file>